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\Desktop\ТК 1-4 кл ОЗ\9\"/>
    </mc:Choice>
  </mc:AlternateContent>
  <xr:revisionPtr revIDLastSave="0" documentId="13_ncr:1_{4EBE5585-BCF0-4F4C-BC1B-3A3E8A21455B}" xr6:coauthVersionLast="47" xr6:coauthVersionMax="47" xr10:uidLastSave="{00000000-0000-0000-0000-000000000000}"/>
  <bookViews>
    <workbookView xWindow="1560" yWindow="3540" windowWidth="18000" windowHeight="9360" xr2:uid="{00000000-000D-0000-FFFF-FFFF00000000}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Card!$A$62</definedName>
    <definedName name="Внеш">Card!$A$58</definedName>
    <definedName name="Выход1">Dop!$B$5</definedName>
    <definedName name="Выход2">Dop!$B$6</definedName>
    <definedName name="Выход3">Dop!$B$7</definedName>
    <definedName name="Зав_Долж">Card!$A$84</definedName>
    <definedName name="Зав_Подп">Card!$K$83</definedName>
    <definedName name="Зав_ФИО">Card!$O$83</definedName>
    <definedName name="Запах">Card!$A$61</definedName>
    <definedName name="Индекс">Card!$H$71</definedName>
    <definedName name="Индекс_Заг">Dop!$B$11</definedName>
    <definedName name="Кальк_ДОлж">Card!$A$86</definedName>
    <definedName name="Кальк_Под">Card!$K$85</definedName>
    <definedName name="Кальк_ФИО">Card!$O$85</definedName>
    <definedName name="Конс">Card!$A$60</definedName>
    <definedName name="МБ">Card!$A$72</definedName>
    <definedName name="Отв_Долж">Card!$A$82</definedName>
    <definedName name="Отв_Подп">Card!$K$81</definedName>
    <definedName name="Отв_ФИО">Card!$O$81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Card!$K$29</definedName>
    <definedName name="Рец_B1">Card!$AU$31</definedName>
    <definedName name="Рец_B2">Card!$AV$31</definedName>
    <definedName name="Рец_C">Card!$AW$31</definedName>
    <definedName name="Рец_Ca">Card!$AS$31</definedName>
    <definedName name="Рец_Fe">Card!$AT$31</definedName>
    <definedName name="Рец_Бел">Card!$AG$31</definedName>
    <definedName name="Рец_БелЖ">Card!$AM$31</definedName>
    <definedName name="Рец_Брутто">Card!$G$31</definedName>
    <definedName name="Рец_Выход">Card!$A$40</definedName>
    <definedName name="Рец_Выход_Дробью">Dop!$B$3</definedName>
    <definedName name="Рец_Выход_Суммой">Dop!$C$3</definedName>
    <definedName name="Рец_г">Card!$BK$31</definedName>
    <definedName name="Рец_Диеты">Card!$A$22</definedName>
    <definedName name="Рец_Жир">Card!$AI$31</definedName>
    <definedName name="Рец_ЖирР">Card!$AP$31</definedName>
    <definedName name="Рец_Имя">Card!$A$20</definedName>
    <definedName name="Рец_Источник">Card!$A$15</definedName>
    <definedName name="Рец_Нетто">Card!$I$31</definedName>
    <definedName name="Рец_Номер">Dop!$B$2</definedName>
    <definedName name="Рец_Пер1">Card!$K$30</definedName>
    <definedName name="Рец_Пер2">Card!$N$30</definedName>
    <definedName name="Рец_Пер3">Card!$Q$30</definedName>
    <definedName name="Рец_Первая_Строка">Card!$A$32</definedName>
    <definedName name="Рец_СВ">Card!$AD$31</definedName>
    <definedName name="Рец_см">Card!$BH$31</definedName>
    <definedName name="Рец_Сырье">Card!$A$29</definedName>
    <definedName name="Рец_Угл">Card!$AK$31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Card!$A$43</definedName>
    <definedName name="ТК_Заг">Card!$J$18</definedName>
    <definedName name="Треб">Card!$A$54</definedName>
    <definedName name="ТТК_Заг">Card!$J$17</definedName>
    <definedName name="Фото_Имя">Feat!$C$14</definedName>
    <definedName name="Фото_коэф">Feat!$C$15</definedName>
    <definedName name="Фото_М_Разм">Feat!$C$16</definedName>
    <definedName name="ФХ_Жир">Card!$M$67</definedName>
    <definedName name="ФХ_Сах">Card!$M$68</definedName>
    <definedName name="ФХ_Сах_Кок">Card!$BK$66</definedName>
    <definedName name="ФХ_Спирт">Card!$BK$67</definedName>
    <definedName name="ФХ_Сух">Card!$M$66</definedName>
    <definedName name="Цвет">Card!$A$59</definedName>
    <definedName name="ЦФото">Card!$A$87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0" i="1" l="1"/>
  <c r="AB40" i="1" s="1"/>
  <c r="BA38" i="1"/>
  <c r="AB38" i="1"/>
  <c r="Z38" i="1"/>
  <c r="T38" i="1"/>
  <c r="BA37" i="1"/>
  <c r="AB37" i="1"/>
  <c r="Z37" i="1"/>
  <c r="T37" i="1"/>
  <c r="BA36" i="1"/>
  <c r="AB36" i="1"/>
  <c r="Z36" i="1"/>
  <c r="T36" i="1"/>
  <c r="T74" i="1"/>
  <c r="A74" i="1"/>
  <c r="A63" i="1"/>
  <c r="I8" i="4"/>
  <c r="I9" i="4" s="1"/>
  <c r="BI76" i="1" s="1"/>
  <c r="BI79" i="1" s="1"/>
  <c r="I7" i="4"/>
  <c r="AX77" i="1"/>
  <c r="BE79" i="1"/>
  <c r="BA79" i="1"/>
  <c r="Y77" i="1"/>
  <c r="F77" i="1"/>
  <c r="Y76" i="1"/>
  <c r="X79" i="1"/>
  <c r="E79" i="1"/>
  <c r="F76" i="1"/>
  <c r="W77" i="1"/>
  <c r="W76" i="1"/>
  <c r="X78" i="1"/>
  <c r="A80" i="1"/>
  <c r="AK78" i="1"/>
  <c r="R79" i="1"/>
  <c r="AK79" i="1" s="1"/>
  <c r="J77" i="1"/>
  <c r="AC77" i="1" s="1"/>
  <c r="J76" i="1"/>
  <c r="AC76" i="1" s="1"/>
  <c r="AI79" i="1"/>
  <c r="AG79" i="1"/>
  <c r="AE79" i="1"/>
  <c r="P79" i="1"/>
  <c r="N79" i="1"/>
  <c r="L79" i="1"/>
  <c r="AC79" i="1"/>
  <c r="AA79" i="1"/>
  <c r="V79" i="1"/>
  <c r="T79" i="1"/>
  <c r="J79" i="1"/>
  <c r="BE76" i="1"/>
  <c r="BA76" i="1"/>
  <c r="H79" i="1"/>
  <c r="C79" i="1"/>
  <c r="A79" i="1"/>
  <c r="AX57" i="1"/>
  <c r="T57" i="1"/>
  <c r="I5" i="3"/>
  <c r="I4" i="3"/>
  <c r="I3" i="3"/>
  <c r="AX86" i="1"/>
  <c r="AX84" i="1"/>
  <c r="AX82" i="1"/>
  <c r="T86" i="1"/>
  <c r="T84" i="1"/>
  <c r="T82" i="1"/>
  <c r="AH75" i="1"/>
  <c r="AC75" i="1"/>
  <c r="T75" i="1"/>
  <c r="A73" i="1"/>
  <c r="T73" i="1"/>
  <c r="T77" i="1"/>
  <c r="AH76" i="1"/>
  <c r="T76" i="1"/>
  <c r="D77" i="1"/>
  <c r="A77" i="1"/>
  <c r="O76" i="1"/>
  <c r="BA67" i="1"/>
  <c r="BA66" i="1"/>
  <c r="D68" i="1"/>
  <c r="W68" i="1" s="1"/>
  <c r="D67" i="1"/>
  <c r="W67" i="1" s="1"/>
  <c r="D66" i="1"/>
  <c r="W66" i="1" s="1"/>
  <c r="AF68" i="1"/>
  <c r="AF67" i="1"/>
  <c r="AF66" i="1"/>
  <c r="T62" i="1"/>
  <c r="AX25" i="1"/>
  <c r="BA40" i="1"/>
  <c r="BA39" i="1"/>
  <c r="BA35" i="1"/>
  <c r="BA34" i="1"/>
  <c r="BA33" i="1"/>
  <c r="BA32" i="1"/>
  <c r="T32" i="1"/>
  <c r="BL85" i="1"/>
  <c r="BL83" i="1"/>
  <c r="BL81" i="1"/>
  <c r="AX62" i="1"/>
  <c r="AX61" i="1"/>
  <c r="AX60" i="1"/>
  <c r="AX59" i="1"/>
  <c r="AX58" i="1"/>
  <c r="AX54" i="1"/>
  <c r="AX43" i="1"/>
  <c r="BG20" i="1"/>
  <c r="AX73" i="1" s="1"/>
  <c r="BG17" i="1"/>
  <c r="BP10" i="1"/>
  <c r="T22" i="1"/>
  <c r="AH85" i="1"/>
  <c r="AH83" i="1"/>
  <c r="AH81" i="1"/>
  <c r="T72" i="1"/>
  <c r="T61" i="1"/>
  <c r="T60" i="1"/>
  <c r="T59" i="1"/>
  <c r="T58" i="1"/>
  <c r="T54" i="1"/>
  <c r="T43" i="1"/>
  <c r="AC20" i="1"/>
  <c r="T23" i="1" s="1"/>
  <c r="T15" i="1"/>
  <c r="T6" i="1"/>
  <c r="T25" i="1"/>
  <c r="AC18" i="1"/>
  <c r="AC17" i="1"/>
  <c r="AL10" i="1"/>
  <c r="B1" i="4"/>
  <c r="A25" i="1"/>
  <c r="A23" i="1"/>
  <c r="B3" i="2"/>
  <c r="T35" i="1"/>
  <c r="Z35" i="1"/>
  <c r="AB35" i="1"/>
  <c r="T34" i="1"/>
  <c r="Z34" i="1"/>
  <c r="AB34" i="1"/>
  <c r="AB39" i="1"/>
  <c r="AB33" i="1"/>
  <c r="AB32" i="1"/>
  <c r="Z40" i="1"/>
  <c r="Z39" i="1"/>
  <c r="Z33" i="1"/>
  <c r="Z32" i="1"/>
  <c r="T40" i="1"/>
  <c r="T39" i="1"/>
  <c r="T33" i="1"/>
  <c r="J18" i="1"/>
  <c r="J17" i="1"/>
  <c r="D76" i="1"/>
  <c r="A76" i="1"/>
  <c r="S10" i="1"/>
  <c r="AX23" i="1" l="1"/>
</calcChain>
</file>

<file path=xl/sharedStrings.xml><?xml version="1.0" encoding="utf-8"?>
<sst xmlns="http://schemas.openxmlformats.org/spreadsheetml/2006/main" count="260" uniqueCount="186">
  <si>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</si>
  <si>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</si>
  <si>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</si>
  <si>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</si>
  <si>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</si>
  <si>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</si>
  <si>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</si>
  <si>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</si>
  <si>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</si>
  <si>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</si>
  <si>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</si>
  <si>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</si>
  <si>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</si>
  <si>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</si>
  <si>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</si>
  <si>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</si>
  <si>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</si>
  <si>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</si>
  <si>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</si>
  <si>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</si>
  <si>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</si>
  <si>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</si>
  <si>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</si>
  <si>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</si>
  <si>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</si>
  <si>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</si>
  <si>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</si>
  <si>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</si>
  <si>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</si>
  <si>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</si>
  <si>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</si>
  <si>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</si>
  <si>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</si>
  <si>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</si>
  <si>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</si>
  <si>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</si>
  <si>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</si>
  <si>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</si>
  <si>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</si>
  <si>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</si>
  <si>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</si>
  <si>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</si>
  <si>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</si>
  <si>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</si>
  <si>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</si>
  <si>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</si>
  <si>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</si>
  <si>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</si>
  <si>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</si>
  <si>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</si>
  <si>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</si>
  <si>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</si>
  <si>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</si>
  <si>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</si>
  <si>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</si>
  <si>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</si>
  <si>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</si>
  <si>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</si>
  <si>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</si>
  <si>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</si>
  <si>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</si>
  <si>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</si>
  <si>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</si>
  <si>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</si>
  <si>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</si>
  <si>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</si>
  <si>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</si>
  <si>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</si>
  <si>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</si>
  <si>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</si>
  <si>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</si>
  <si>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</si>
  <si>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</si>
  <si>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</si>
  <si>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</si>
  <si>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</si>
  <si>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</si>
  <si>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</si>
  <si>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</si>
  <si>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</si>
  <si>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</si>
  <si>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</si>
  <si>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</si>
  <si>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</si>
  <si>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</si>
  <si>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</si>
  <si>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</si>
  <si>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</si>
  <si>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</si>
  <si>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</si>
  <si>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</si>
  <si>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</si>
  <si>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</si>
  <si>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</si>
  <si>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</si>
  <si>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</si>
  <si>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</si>
  <si>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</si>
  <si>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</si>
  <si>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</si>
  <si>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</si>
  <si>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</si>
  <si>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</si>
  <si>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</si>
  <si>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</si>
  <si>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</si>
  <si>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</si>
  <si>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</si>
  <si>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</si>
  <si>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</si>
  <si>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</si>
  <si>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</si>
  <si>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</si>
  <si>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</si>
  <si>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</si>
  <si>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</si>
  <si>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</si>
  <si>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</si>
  <si>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</si>
  <si>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</si>
  <si>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</si>
  <si>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</si>
  <si>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</si>
  <si>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</si>
  <si>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</si>
  <si>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</si>
  <si>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</si>
  <si>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</si>
  <si>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</si>
  <si>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</si>
  <si>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</si>
  <si>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</si>
  <si>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</si>
  <si>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</si>
  <si>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</si>
  <si>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</si>
  <si>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</si>
  <si>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</si>
  <si>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</si>
  <si>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</si>
  <si>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</si>
  <si>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</si>
  <si>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</si>
  <si>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</si>
  <si>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</si>
  <si>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</si>
  <si>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</si>
  <si>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</si>
  <si>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</si>
  <si>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</si>
  <si>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</si>
  <si>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</si>
  <si>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</si>
  <si>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</si>
  <si>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</si>
  <si>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</si>
  <si>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</si>
  <si>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</si>
  <si>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</si>
  <si>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Кофейный напиток на молоке</t>
  </si>
  <si>
    <t>304</t>
  </si>
  <si>
    <t/>
  </si>
  <si>
    <t>кофейный напиток, сахар, молоко, вода.</t>
  </si>
  <si>
    <t>200</t>
  </si>
  <si>
    <t>Расход сырья нетто, г на выход</t>
  </si>
  <si>
    <t>Кофейный напиток</t>
  </si>
  <si>
    <t>Молоко</t>
  </si>
  <si>
    <t>Вода</t>
  </si>
  <si>
    <t>Масса полуфабриката</t>
  </si>
  <si>
    <t>-</t>
  </si>
  <si>
    <t>Сохранность</t>
  </si>
  <si>
    <t>Выход готового блюда</t>
  </si>
  <si>
    <t>Порошок кофейного напитка заливают кипятком и доводят до кипения. После отстаивания (3-5 мин) напиток сливают в другую посуду, кладут сахар, добавляют горячее молоко и вновь доводят до кипения.</t>
  </si>
  <si>
    <t>Внешний вид – стакан с жидкостью светло-коричневого цвета.</t>
  </si>
  <si>
    <t>Цвет – светло-коричневый.</t>
  </si>
  <si>
    <t>Консистенция – жидкая.</t>
  </si>
  <si>
    <t>Вкус – сладкий, с выраженным ароматом и привкусом кофейного напитка.</t>
  </si>
  <si>
    <t>Запах – сладкий, с выраженным ароматом и привкусом кофейного напитка.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</si>
  <si>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</si>
  <si>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</si>
  <si>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более……………………………………………1·10</t>
    </r>
    <r>
      <rPr>
        <vertAlign val="superscript"/>
        <sz val="12"/>
        <color indexed="8"/>
        <rFont val="Times New Roman"/>
        <family val="1"/>
        <charset val="204"/>
      </rPr>
      <t>4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(E.coli)…0,1 (1)
Бактерии рода протей………………………………………………………–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
L.monocytogenes в 25 г не допускается</t>
    </r>
  </si>
  <si>
    <t>Выход: 200</t>
  </si>
  <si>
    <t>Перечень сырья: кофейный напиток, сахар, молоко, вода.</t>
  </si>
  <si>
    <t>удовлетворительное</t>
  </si>
  <si>
    <t>1,4</t>
  </si>
  <si>
    <t>Источник рецептуры: Методические рекомендации по питанию детей в организованных коллективах. Часть III Сборник технологических карт. – Екатеринбург: ФБУН ЕМНЦ ПОЗРПП Роспотребнадзора, ФГБОУ ВО УрГЭУ, ФБУЗ ЦГиЭ в Свердловской области 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</si>
</sst>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6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64" fontId="4" fillId="0" borderId="9" xfId="0" applyNumberFormat="1" applyFont="1" applyBorder="1" applyAlignment="1"/>
    <xf numFmtId="1" fontId="4" fillId="0" borderId="9" xfId="0" applyNumberFormat="1" applyFont="1" applyBorder="1" applyAlignment="1"/>
    <xf numFmtId="164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left" vertical="top" wrapText="1"/>
    </xf>
    <xf numFmtId="2" fontId="6" fillId="0" borderId="3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2" fontId="6" fillId="0" borderId="11" xfId="0" applyNumberFormat="1" applyFont="1" applyBorder="1" applyAlignment="1">
      <alignment horizontal="center"/>
    </xf>
    <xf numFmtId="9" fontId="1" fillId="0" borderId="4" xfId="0" applyNumberFormat="1" applyFont="1" applyBorder="1"/>
    <xf numFmtId="9" fontId="1" fillId="0" borderId="7" xfId="0" applyNumberFormat="1" applyFont="1" applyBorder="1"/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164" fontId="4" fillId="0" borderId="0" xfId="0" applyNumberFormat="1" applyFont="1" applyBorder="1" applyAlignment="1">
      <alignment horizontal="left" vertical="center"/>
    </xf>
    <xf numFmtId="164" fontId="4" fillId="0" borderId="5" xfId="0" applyNumberFormat="1" applyFont="1" applyBorder="1" applyAlignment="1">
      <alignment horizontal="left" vertical="center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164" fontId="8" fillId="0" borderId="3" xfId="0" applyNumberFormat="1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center" vertical="center"/>
    </xf>
    <xf numFmtId="164" fontId="8" fillId="0" borderId="5" xfId="0" applyNumberFormat="1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left" vertical="center"/>
    </xf>
    <xf numFmtId="164" fontId="8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quotePrefix="1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2" xfId="0" applyFont="1" applyBorder="1" applyAlignment="1">
      <alignment horizontal="center" wrapText="1"/>
    </xf>
    <xf numFmtId="0" fontId="8" fillId="0" borderId="0" xfId="0" applyFont="1" applyAlignment="1">
      <alignment vertical="top" wrapText="1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/>
    </xf>
    <xf numFmtId="164" fontId="4" fillId="0" borderId="14" xfId="0" applyNumberFormat="1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164" fontId="4" fillId="0" borderId="3" xfId="0" applyNumberFormat="1" applyFont="1" applyBorder="1" applyAlignment="1">
      <alignment horizontal="center" vertical="top"/>
    </xf>
    <xf numFmtId="164" fontId="4" fillId="0" borderId="0" xfId="0" applyNumberFormat="1" applyFont="1" applyBorder="1" applyAlignment="1">
      <alignment horizontal="center" vertical="top"/>
    </xf>
    <xf numFmtId="0" fontId="4" fillId="0" borderId="13" xfId="0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0" fontId="4" fillId="0" borderId="10" xfId="0" applyFont="1" applyBorder="1" applyAlignment="1">
      <alignment horizontal="center"/>
    </xf>
    <xf numFmtId="0" fontId="4" fillId="0" borderId="0" xfId="0" applyFont="1" applyAlignment="1">
      <alignment horizontal="justify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164" fontId="6" fillId="0" borderId="0" xfId="0" applyNumberFormat="1" applyFont="1" applyBorder="1" applyAlignment="1">
      <alignment horizontal="left" vertical="center"/>
    </xf>
    <xf numFmtId="164" fontId="6" fillId="0" borderId="5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2" xfId="0" applyNumberFormat="1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2" fontId="4" fillId="0" borderId="14" xfId="0" applyNumberFormat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center" vertical="center"/>
    </xf>
    <xf numFmtId="164" fontId="6" fillId="0" borderId="11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center" vertical="center"/>
    </xf>
    <xf numFmtId="164" fontId="6" fillId="0" borderId="14" xfId="0" applyNumberFormat="1" applyFont="1" applyBorder="1" applyAlignment="1">
      <alignment horizontal="center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left" vertic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4" fillId="0" borderId="9" xfId="0" applyNumberFormat="1" applyFont="1" applyBorder="1" applyAlignment="1">
      <alignment horizontal="center"/>
    </xf>
    <xf numFmtId="164" fontId="4" fillId="0" borderId="8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164" fontId="11" fillId="0" borderId="0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0" fontId="0" fillId="0" borderId="0" xfId="0" applyAlignment="1">
      <alignment horizontal="left" vertical="top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BP86"/>
  <sheetViews>
    <sheetView tabSelected="1" topLeftCell="A16" zoomScaleNormal="100" workbookViewId="0">
      <selection activeCell="A16" sqref="A16:S16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161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46" t="s">
        <v>33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07" t="str">
        <f>IF(Рец_Источник="","",Рец_Источник)</f>
        <v xml:space="preserve">Источник рецептуры: </v>
      </c>
      <c r="U15" s="107"/>
      <c r="V15" s="107"/>
      <c r="W15" s="107"/>
      <c r="X15" s="107"/>
      <c r="Y15" s="107"/>
      <c r="Z15" s="107"/>
      <c r="AA15" s="107"/>
      <c r="AB15" s="107"/>
      <c r="AC15" s="107"/>
      <c r="AD15" s="107"/>
      <c r="AE15" s="107"/>
      <c r="AF15" s="107"/>
      <c r="AG15" s="107"/>
      <c r="AH15" s="107"/>
      <c r="AI15" s="107"/>
      <c r="AJ15" s="107"/>
      <c r="AK15" s="107"/>
      <c r="AL15" s="107"/>
    </row>
    <row r="16" spans="1:68" ht="48" customHeight="1" x14ac:dyDescent="0.25">
      <c r="A16" s="146" t="s">
        <v>185</v>
      </c>
      <c r="B16" s="185"/>
      <c r="C16" s="185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5"/>
      <c r="O16" s="185"/>
      <c r="P16" s="185"/>
      <c r="Q16" s="185"/>
      <c r="R16" s="185"/>
      <c r="S16" s="185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</row>
    <row r="17" spans="1:68" x14ac:dyDescent="0.25">
      <c r="A17" s="22"/>
      <c r="J17" s="23" t="str">
        <f>"ТЕХНИКО-ТЕХНОЛОГИЧЕСКАЯ КАРТА №" &amp; Рец_Номер</f>
        <v>ТЕХНИКО-ТЕХНОЛОГИЧЕСКАЯ КАРТА №304</v>
      </c>
      <c r="T17" s="22"/>
      <c r="AC17" s="23" t="str">
        <f>"ТЕХНИКО-ТЕХНОЛОГИЧЕСКАЯ КАРТА №" &amp; Рец_Номер</f>
        <v>ТЕХНИКО-ТЕХНОЛОГИЧЕСКАЯ КАРТА №304</v>
      </c>
      <c r="AX17" s="22"/>
      <c r="BG17" s="23" t="str">
        <f>"ТЕХНИКО-ТЕХНОЛОГИЧЕСКАЯ КАРТА №" &amp; Рец_Номер</f>
        <v>ТЕХНИКО-ТЕХНОЛОГИЧЕСКАЯ КАРТА №304</v>
      </c>
    </row>
    <row r="18" spans="1:68" ht="13.5" hidden="1" customHeight="1" x14ac:dyDescent="0.25">
      <c r="A18" s="22"/>
      <c r="J18" s="23" t="str">
        <f>"ТЕХНОЛОГИЧЕСКАЯ КАРТА №" &amp; Рец_Номер</f>
        <v>ТЕХНОЛОГИЧЕСКАЯ КАРТА №304</v>
      </c>
      <c r="T18" s="22"/>
      <c r="AC18" s="23" t="str">
        <f>"ТЕХНОЛОГИЧЕСКАЯ КАРТА №" &amp; Рец_Номер</f>
        <v>ТЕХНОЛОГИЧЕСКАЯ КАРТА №304</v>
      </c>
    </row>
    <row r="19" spans="1:68" ht="0.75" hidden="1" customHeight="1" x14ac:dyDescent="0.25"/>
    <row r="20" spans="1:68" ht="28.5" customHeight="1" x14ac:dyDescent="0.25">
      <c r="A20" s="103" t="s">
        <v>159</v>
      </c>
      <c r="B20" s="103"/>
      <c r="C20" s="103"/>
      <c r="D20" s="103"/>
      <c r="E20" s="103"/>
      <c r="F20" s="103"/>
      <c r="G20" s="103"/>
      <c r="H20" s="103"/>
      <c r="I20" s="103"/>
      <c r="J20" s="103"/>
      <c r="K20" s="103"/>
      <c r="L20" s="103"/>
      <c r="M20" s="103"/>
      <c r="N20" s="103"/>
      <c r="O20" s="103"/>
      <c r="P20" s="103"/>
      <c r="Q20" s="103"/>
      <c r="R20" s="103"/>
      <c r="S20" s="103"/>
      <c r="T20" s="14"/>
      <c r="U20" s="14"/>
      <c r="V20" s="14"/>
      <c r="W20" s="14"/>
      <c r="X20" s="14"/>
      <c r="Y20" s="14"/>
      <c r="Z20" s="14"/>
      <c r="AA20" s="14"/>
      <c r="AB20" s="14"/>
      <c r="AC20" s="24" t="str">
        <f>IF(Рец_Имя="","",Рец_Имя)</f>
        <v>Кофейный напиток на молоке</v>
      </c>
      <c r="AD20" s="14"/>
      <c r="AE20" s="14"/>
      <c r="AF20" s="14"/>
      <c r="AG20" s="14"/>
      <c r="AH20" s="14"/>
      <c r="AI20" s="14"/>
      <c r="AJ20" s="14"/>
      <c r="AK20" s="14"/>
      <c r="AL20" s="14"/>
      <c r="AX20" s="14"/>
      <c r="AY20" s="14"/>
      <c r="AZ20" s="14"/>
      <c r="BA20" s="14"/>
      <c r="BB20" s="14"/>
      <c r="BC20" s="14"/>
      <c r="BD20" s="14"/>
      <c r="BE20" s="14"/>
      <c r="BF20" s="14"/>
      <c r="BG20" s="24" t="str">
        <f>IF(Рец_Имя="","",Рец_Имя)</f>
        <v>Кофейный напиток на молоке</v>
      </c>
      <c r="BH20" s="14"/>
      <c r="BI20" s="14"/>
      <c r="BJ20" s="14"/>
      <c r="BK20" s="14"/>
      <c r="BL20" s="14"/>
      <c r="BM20" s="14"/>
      <c r="BN20" s="14"/>
      <c r="BO20" s="14"/>
      <c r="BP20" s="14"/>
    </row>
    <row r="21" spans="1:68" ht="11.25" hidden="1" customHeight="1" x14ac:dyDescent="0.25">
      <c r="J21" s="46" t="s">
        <v>158</v>
      </c>
      <c r="AC21" s="17" t="s">
        <v>3</v>
      </c>
      <c r="BG21" s="17" t="s">
        <v>68</v>
      </c>
    </row>
    <row r="22" spans="1:68" ht="19.5" hidden="1" customHeight="1" x14ac:dyDescent="0.25">
      <c r="A22" s="12" t="s">
        <v>60</v>
      </c>
      <c r="J22" s="17"/>
      <c r="T22" s="12" t="str">
        <f>A22</f>
        <v xml:space="preserve">Показано для диет: </v>
      </c>
      <c r="AC22" s="17"/>
    </row>
    <row r="23" spans="1:68" ht="57" customHeight="1" x14ac:dyDescent="0.25">
      <c r="A23" s="107" t="str">
        <f>"1. Область применения. Настоящая технико-технологическая карта распространяется на " &amp; A20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Кофейный напиток на молоке, вырабатываемое (ые, ый)  и в его филиалах.</v>
      </c>
      <c r="B23" s="107"/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7"/>
      <c r="R23" s="107"/>
      <c r="S23" s="107"/>
      <c r="T23" s="107" t="str">
        <f>"1. Область применения. Настоящая технико-технологическая карта распространяется на " &amp; AC20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Кофейный напиток на молоке, вырабатываемое (ые, ый)  и в его филиалах.</v>
      </c>
      <c r="U23" s="107"/>
      <c r="V23" s="107"/>
      <c r="W23" s="107"/>
      <c r="X23" s="107"/>
      <c r="Y23" s="107"/>
      <c r="Z23" s="107"/>
      <c r="AA23" s="107"/>
      <c r="AB23" s="107"/>
      <c r="AC23" s="107"/>
      <c r="AD23" s="107"/>
      <c r="AE23" s="107"/>
      <c r="AF23" s="107"/>
      <c r="AG23" s="107"/>
      <c r="AH23" s="107"/>
      <c r="AI23" s="107"/>
      <c r="AJ23" s="107"/>
      <c r="AK23" s="107"/>
      <c r="AL23" s="107"/>
      <c r="AX23" s="130" t="str">
        <f>"1. Область применения. Настоящая технико-технологическая карта распространяется на " &amp; BG20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Кофейный напиток на молоке, вырабатываемое (ые, ый)  и в его филиалах.</v>
      </c>
      <c r="AY23" s="130"/>
      <c r="AZ23" s="130"/>
      <c r="BA23" s="130"/>
      <c r="BB23" s="130"/>
      <c r="BC23" s="130"/>
      <c r="BD23" s="130"/>
      <c r="BE23" s="130"/>
      <c r="BF23" s="130"/>
      <c r="BG23" s="130"/>
      <c r="BH23" s="130"/>
      <c r="BI23" s="130"/>
      <c r="BJ23" s="130"/>
      <c r="BK23" s="130"/>
      <c r="BL23" s="130"/>
      <c r="BM23" s="130"/>
      <c r="BN23" s="130"/>
      <c r="BO23" s="130"/>
      <c r="BP23" s="130"/>
    </row>
    <row r="24" spans="1:68" ht="18.75" hidden="1" customHeight="1" x14ac:dyDescent="0.25"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</row>
    <row r="25" spans="1:68" ht="117.75" customHeight="1" x14ac:dyDescent="0.25">
      <c r="A25" s="107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7"/>
      <c r="R25" s="107"/>
      <c r="S25" s="107"/>
      <c r="T25" s="107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5" s="107"/>
      <c r="V25" s="107"/>
      <c r="W25" s="107"/>
      <c r="X25" s="107"/>
      <c r="Y25" s="107"/>
      <c r="Z25" s="107"/>
      <c r="AA25" s="107"/>
      <c r="AB25" s="107"/>
      <c r="AC25" s="107"/>
      <c r="AD25" s="107"/>
      <c r="AE25" s="107"/>
      <c r="AF25" s="107"/>
      <c r="AG25" s="107"/>
      <c r="AH25" s="107"/>
      <c r="AI25" s="107"/>
      <c r="AJ25" s="107"/>
      <c r="AK25" s="107"/>
      <c r="AL25" s="107"/>
      <c r="AX25" s="130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5" s="130"/>
      <c r="AZ25" s="130"/>
      <c r="BA25" s="130"/>
      <c r="BB25" s="130"/>
      <c r="BC25" s="130"/>
      <c r="BD25" s="130"/>
      <c r="BE25" s="130"/>
      <c r="BF25" s="130"/>
      <c r="BG25" s="130"/>
      <c r="BH25" s="130"/>
      <c r="BI25" s="130"/>
      <c r="BJ25" s="130"/>
      <c r="BK25" s="130"/>
      <c r="BL25" s="130"/>
      <c r="BM25" s="130"/>
      <c r="BN25" s="130"/>
      <c r="BO25" s="130"/>
      <c r="BP25" s="130"/>
    </row>
    <row r="26" spans="1:68" ht="18.75" hidden="1" customHeight="1" x14ac:dyDescent="0.25"/>
    <row r="27" spans="1:68" hidden="1" x14ac:dyDescent="0.25">
      <c r="A27" s="12" t="s">
        <v>5</v>
      </c>
      <c r="T27" s="12" t="s">
        <v>5</v>
      </c>
      <c r="AX27" s="12" t="s">
        <v>5</v>
      </c>
    </row>
    <row r="28" spans="1:68" ht="14.45" hidden="1" customHeight="1" x14ac:dyDescent="0.25">
      <c r="A28" s="12" t="s">
        <v>4</v>
      </c>
      <c r="T28" s="12" t="s">
        <v>4</v>
      </c>
    </row>
    <row r="29" spans="1:68" ht="12" customHeight="1" x14ac:dyDescent="0.25">
      <c r="A29" s="120" t="s">
        <v>6</v>
      </c>
      <c r="B29" s="147"/>
      <c r="C29" s="147"/>
      <c r="D29" s="147"/>
      <c r="E29" s="147"/>
      <c r="F29" s="147"/>
      <c r="G29" s="142" t="s">
        <v>7</v>
      </c>
      <c r="H29" s="142"/>
      <c r="I29" s="142"/>
      <c r="J29" s="142"/>
      <c r="K29" s="142" t="s">
        <v>164</v>
      </c>
      <c r="L29" s="142"/>
      <c r="M29" s="142"/>
      <c r="N29" s="142"/>
      <c r="O29" s="142"/>
      <c r="P29" s="142"/>
      <c r="Q29" s="142"/>
      <c r="R29" s="142"/>
      <c r="S29" s="111"/>
      <c r="T29" s="120" t="s">
        <v>6</v>
      </c>
      <c r="U29" s="147"/>
      <c r="V29" s="147"/>
      <c r="W29" s="147"/>
      <c r="X29" s="147"/>
      <c r="Y29" s="147"/>
      <c r="Z29" s="142" t="s">
        <v>7</v>
      </c>
      <c r="AA29" s="142"/>
      <c r="AB29" s="142"/>
      <c r="AC29" s="142"/>
      <c r="AD29" s="123" t="s">
        <v>117</v>
      </c>
      <c r="AE29" s="123"/>
      <c r="AF29" s="123"/>
      <c r="AG29" s="123"/>
      <c r="AH29" s="123"/>
      <c r="AI29" s="123"/>
      <c r="AJ29" s="123"/>
      <c r="AK29" s="123"/>
      <c r="AL29" s="123"/>
      <c r="AS29" s="129" t="s">
        <v>119</v>
      </c>
      <c r="AT29" s="178"/>
      <c r="AU29" s="129" t="s">
        <v>118</v>
      </c>
      <c r="AV29" s="179"/>
      <c r="AW29" s="179"/>
      <c r="AX29" s="26"/>
      <c r="BA29" s="131" t="s">
        <v>6</v>
      </c>
      <c r="BB29" s="131"/>
      <c r="BC29" s="131"/>
      <c r="BD29" s="131"/>
      <c r="BE29" s="131"/>
      <c r="BF29" s="131"/>
      <c r="BG29" s="131"/>
      <c r="BH29" s="129" t="s">
        <v>62</v>
      </c>
      <c r="BI29" s="126"/>
      <c r="BJ29" s="126"/>
      <c r="BK29" s="126"/>
      <c r="BL29" s="126"/>
      <c r="BM29" s="126"/>
    </row>
    <row r="30" spans="1:68" ht="12" customHeight="1" x14ac:dyDescent="0.25">
      <c r="A30" s="120"/>
      <c r="B30" s="147"/>
      <c r="C30" s="147"/>
      <c r="D30" s="147"/>
      <c r="E30" s="147"/>
      <c r="F30" s="147"/>
      <c r="G30" s="142"/>
      <c r="H30" s="142"/>
      <c r="I30" s="142"/>
      <c r="J30" s="142"/>
      <c r="K30" s="148" t="s">
        <v>29</v>
      </c>
      <c r="L30" s="149"/>
      <c r="M30" s="150"/>
      <c r="N30" s="148" t="s">
        <v>30</v>
      </c>
      <c r="O30" s="149"/>
      <c r="P30" s="150"/>
      <c r="Q30" s="148" t="s">
        <v>31</v>
      </c>
      <c r="R30" s="149"/>
      <c r="S30" s="149"/>
      <c r="T30" s="120"/>
      <c r="U30" s="147"/>
      <c r="V30" s="147"/>
      <c r="W30" s="147"/>
      <c r="X30" s="147"/>
      <c r="Y30" s="147"/>
      <c r="Z30" s="142"/>
      <c r="AA30" s="142"/>
      <c r="AB30" s="142"/>
      <c r="AC30" s="142"/>
      <c r="AD30" s="26"/>
      <c r="AS30" s="27"/>
      <c r="AT30" s="27"/>
      <c r="AU30" s="27"/>
      <c r="AV30" s="27"/>
      <c r="AW30" s="28"/>
      <c r="AX30" s="26"/>
      <c r="BA30" s="132"/>
      <c r="BB30" s="132"/>
      <c r="BC30" s="132"/>
      <c r="BD30" s="132"/>
      <c r="BE30" s="132"/>
      <c r="BF30" s="132"/>
      <c r="BG30" s="132"/>
      <c r="BH30" s="29"/>
      <c r="BI30" s="26"/>
      <c r="BJ30" s="26"/>
      <c r="BK30" s="26"/>
      <c r="BL30" s="26"/>
      <c r="BM30" s="26"/>
    </row>
    <row r="31" spans="1:68" ht="12" customHeight="1" x14ac:dyDescent="0.35">
      <c r="A31" s="120"/>
      <c r="B31" s="147"/>
      <c r="C31" s="147"/>
      <c r="D31" s="147"/>
      <c r="E31" s="147"/>
      <c r="F31" s="147"/>
      <c r="G31" s="142" t="s">
        <v>8</v>
      </c>
      <c r="H31" s="111"/>
      <c r="I31" s="142" t="s">
        <v>9</v>
      </c>
      <c r="J31" s="142"/>
      <c r="K31" s="151"/>
      <c r="L31" s="152"/>
      <c r="M31" s="153"/>
      <c r="N31" s="151"/>
      <c r="O31" s="152"/>
      <c r="P31" s="153"/>
      <c r="Q31" s="151"/>
      <c r="R31" s="152"/>
      <c r="S31" s="152"/>
      <c r="T31" s="120"/>
      <c r="U31" s="147"/>
      <c r="V31" s="147"/>
      <c r="W31" s="147"/>
      <c r="X31" s="147"/>
      <c r="Y31" s="147"/>
      <c r="Z31" s="142" t="s">
        <v>8</v>
      </c>
      <c r="AA31" s="111"/>
      <c r="AB31" s="142" t="s">
        <v>9</v>
      </c>
      <c r="AC31" s="111"/>
      <c r="AD31" s="122" t="s">
        <v>40</v>
      </c>
      <c r="AE31" s="123"/>
      <c r="AF31" s="157"/>
      <c r="AG31" s="129" t="s">
        <v>41</v>
      </c>
      <c r="AH31" s="126"/>
      <c r="AI31" s="136" t="s">
        <v>42</v>
      </c>
      <c r="AJ31" s="136"/>
      <c r="AK31" s="136" t="s">
        <v>43</v>
      </c>
      <c r="AL31" s="129"/>
      <c r="AM31" s="136" t="s">
        <v>44</v>
      </c>
      <c r="AN31" s="136"/>
      <c r="AO31" s="136"/>
      <c r="AP31" s="136" t="s">
        <v>45</v>
      </c>
      <c r="AQ31" s="136"/>
      <c r="AR31" s="129"/>
      <c r="AS31" s="30" t="s">
        <v>106</v>
      </c>
      <c r="AT31" s="30" t="s">
        <v>108</v>
      </c>
      <c r="AU31" s="30" t="s">
        <v>121</v>
      </c>
      <c r="AV31" s="30" t="s">
        <v>122</v>
      </c>
      <c r="AW31" s="31" t="s">
        <v>120</v>
      </c>
      <c r="AX31" s="26"/>
      <c r="BA31" s="133"/>
      <c r="BB31" s="133"/>
      <c r="BC31" s="133"/>
      <c r="BD31" s="133"/>
      <c r="BE31" s="133"/>
      <c r="BF31" s="133"/>
      <c r="BG31" s="133"/>
      <c r="BH31" s="129" t="s">
        <v>63</v>
      </c>
      <c r="BI31" s="126"/>
      <c r="BJ31" s="126"/>
      <c r="BK31" s="129" t="s">
        <v>64</v>
      </c>
      <c r="BL31" s="126"/>
      <c r="BM31" s="126"/>
    </row>
    <row r="32" spans="1:68" ht="12" customHeight="1" x14ac:dyDescent="0.25">
      <c r="A32" s="154" t="s">
        <v>165</v>
      </c>
      <c r="B32" s="154"/>
      <c r="C32" s="154"/>
      <c r="D32" s="154"/>
      <c r="E32" s="154"/>
      <c r="F32" s="155"/>
      <c r="G32" s="143">
        <v>2.4000000000000004</v>
      </c>
      <c r="H32" s="144"/>
      <c r="I32" s="143">
        <v>2.4000000000000004</v>
      </c>
      <c r="J32" s="144"/>
      <c r="K32" s="158">
        <v>24.000000000000004</v>
      </c>
      <c r="L32" s="159"/>
      <c r="M32" s="160"/>
      <c r="N32" s="158">
        <v>48.000000000000007</v>
      </c>
      <c r="O32" s="159"/>
      <c r="P32" s="160"/>
      <c r="Q32" s="158">
        <v>72.000000000000014</v>
      </c>
      <c r="R32" s="159"/>
      <c r="S32" s="159"/>
      <c r="T32" s="60" t="str">
        <f t="shared" ref="T32:T40" si="0">IF(A32&lt;&gt;"",A32,"")</f>
        <v>Кофейный напиток</v>
      </c>
      <c r="U32" s="60"/>
      <c r="V32" s="60"/>
      <c r="W32" s="60"/>
      <c r="X32" s="60"/>
      <c r="Y32" s="61"/>
      <c r="Z32" s="143">
        <f t="shared" ref="Z32:Z40" si="1">IF(G32&lt;&gt;"",G32,"")</f>
        <v>2.4000000000000004</v>
      </c>
      <c r="AA32" s="144"/>
      <c r="AB32" s="143">
        <f t="shared" ref="AB32:AB40" si="2">IF(I32&lt;&gt;"",I32,"")</f>
        <v>2.4000000000000004</v>
      </c>
      <c r="AC32" s="144"/>
      <c r="AD32" s="138">
        <v>2.4</v>
      </c>
      <c r="AE32" s="145"/>
      <c r="AF32" s="156"/>
      <c r="AG32" s="138">
        <v>0.14399999999999999</v>
      </c>
      <c r="AH32" s="145"/>
      <c r="AI32" s="137">
        <v>0</v>
      </c>
      <c r="AJ32" s="137"/>
      <c r="AK32" s="137">
        <v>1.7088000000000001</v>
      </c>
      <c r="AL32" s="138"/>
      <c r="AM32" s="137">
        <v>0.14399999999999999</v>
      </c>
      <c r="AN32" s="137"/>
      <c r="AO32" s="137"/>
      <c r="AP32" s="137">
        <v>0</v>
      </c>
      <c r="AQ32" s="137"/>
      <c r="AR32" s="138"/>
      <c r="AS32" s="32">
        <v>0</v>
      </c>
      <c r="AT32" s="32">
        <v>0</v>
      </c>
      <c r="AU32" s="32">
        <v>4.8000000000000001E-4</v>
      </c>
      <c r="AV32" s="32">
        <v>7.2000000000000005E-4</v>
      </c>
      <c r="AW32" s="32">
        <v>0</v>
      </c>
      <c r="AX32" s="26"/>
      <c r="BA32" s="57" t="str">
        <f t="shared" ref="BA32:BA40" si="3">IF(A32&lt;&gt;"",A32,"")</f>
        <v>Кофейный напиток</v>
      </c>
      <c r="BB32" s="57"/>
      <c r="BC32" s="57"/>
      <c r="BD32" s="57"/>
      <c r="BE32" s="57"/>
      <c r="BF32" s="57"/>
      <c r="BG32" s="57"/>
      <c r="BH32" s="58"/>
      <c r="BI32" s="59"/>
      <c r="BJ32" s="59"/>
      <c r="BK32" s="58"/>
      <c r="BL32" s="59"/>
      <c r="BM32" s="59"/>
    </row>
    <row r="33" spans="1:68" ht="12" customHeight="1" x14ac:dyDescent="0.25">
      <c r="A33" s="69" t="s">
        <v>66</v>
      </c>
      <c r="B33" s="69"/>
      <c r="C33" s="69"/>
      <c r="D33" s="69"/>
      <c r="E33" s="69"/>
      <c r="F33" s="70"/>
      <c r="G33" s="62">
        <v>10</v>
      </c>
      <c r="H33" s="63"/>
      <c r="I33" s="62">
        <v>10</v>
      </c>
      <c r="J33" s="63"/>
      <c r="K33" s="71">
        <v>100</v>
      </c>
      <c r="L33" s="72"/>
      <c r="M33" s="73"/>
      <c r="N33" s="71">
        <v>200</v>
      </c>
      <c r="O33" s="72"/>
      <c r="P33" s="73"/>
      <c r="Q33" s="71">
        <v>300</v>
      </c>
      <c r="R33" s="72"/>
      <c r="S33" s="72"/>
      <c r="T33" s="60" t="str">
        <f t="shared" si="0"/>
        <v>Сахар</v>
      </c>
      <c r="U33" s="60"/>
      <c r="V33" s="60"/>
      <c r="W33" s="60"/>
      <c r="X33" s="60"/>
      <c r="Y33" s="61"/>
      <c r="Z33" s="62">
        <f t="shared" si="1"/>
        <v>10</v>
      </c>
      <c r="AA33" s="63"/>
      <c r="AB33" s="62">
        <f t="shared" si="2"/>
        <v>10</v>
      </c>
      <c r="AC33" s="63"/>
      <c r="AD33" s="54">
        <v>9.99</v>
      </c>
      <c r="AE33" s="55"/>
      <c r="AF33" s="56"/>
      <c r="AG33" s="54">
        <v>0</v>
      </c>
      <c r="AH33" s="55"/>
      <c r="AI33" s="139">
        <v>0</v>
      </c>
      <c r="AJ33" s="139"/>
      <c r="AK33" s="139">
        <v>9.98</v>
      </c>
      <c r="AL33" s="54"/>
      <c r="AM33" s="139">
        <v>0</v>
      </c>
      <c r="AN33" s="139"/>
      <c r="AO33" s="139"/>
      <c r="AP33" s="139">
        <v>0</v>
      </c>
      <c r="AQ33" s="139"/>
      <c r="AR33" s="54"/>
      <c r="AS33" s="33">
        <v>0.3</v>
      </c>
      <c r="AT33" s="33">
        <v>0.03</v>
      </c>
      <c r="AU33" s="33">
        <v>0</v>
      </c>
      <c r="AV33" s="33">
        <v>0</v>
      </c>
      <c r="AW33" s="33">
        <v>0</v>
      </c>
      <c r="BA33" s="57" t="str">
        <f t="shared" si="3"/>
        <v>Сахар</v>
      </c>
      <c r="BB33" s="57"/>
      <c r="BC33" s="57"/>
      <c r="BD33" s="57"/>
      <c r="BE33" s="57"/>
      <c r="BF33" s="57"/>
      <c r="BG33" s="57"/>
      <c r="BH33" s="58"/>
      <c r="BI33" s="59"/>
      <c r="BJ33" s="59"/>
      <c r="BK33" s="58"/>
      <c r="BL33" s="59"/>
      <c r="BM33" s="59"/>
    </row>
    <row r="34" spans="1:68" ht="12" customHeight="1" x14ac:dyDescent="0.25">
      <c r="A34" s="69" t="s">
        <v>166</v>
      </c>
      <c r="B34" s="69"/>
      <c r="C34" s="69"/>
      <c r="D34" s="69"/>
      <c r="E34" s="69"/>
      <c r="F34" s="70"/>
      <c r="G34" s="62">
        <v>100</v>
      </c>
      <c r="H34" s="63"/>
      <c r="I34" s="62">
        <v>100</v>
      </c>
      <c r="J34" s="63"/>
      <c r="K34" s="71">
        <v>1000</v>
      </c>
      <c r="L34" s="72"/>
      <c r="M34" s="73"/>
      <c r="N34" s="71">
        <v>2000</v>
      </c>
      <c r="O34" s="72"/>
      <c r="P34" s="73"/>
      <c r="Q34" s="71">
        <v>3000</v>
      </c>
      <c r="R34" s="72"/>
      <c r="S34" s="72"/>
      <c r="T34" s="60" t="str">
        <f t="shared" si="0"/>
        <v>Молоко</v>
      </c>
      <c r="U34" s="60"/>
      <c r="V34" s="60"/>
      <c r="W34" s="60"/>
      <c r="X34" s="60"/>
      <c r="Y34" s="61"/>
      <c r="Z34" s="62">
        <f t="shared" si="1"/>
        <v>100</v>
      </c>
      <c r="AA34" s="63"/>
      <c r="AB34" s="62">
        <f t="shared" si="2"/>
        <v>100</v>
      </c>
      <c r="AC34" s="63"/>
      <c r="AD34" s="54">
        <v>11.6</v>
      </c>
      <c r="AE34" s="55"/>
      <c r="AF34" s="56"/>
      <c r="AG34" s="54">
        <v>2.9</v>
      </c>
      <c r="AH34" s="56"/>
      <c r="AI34" s="54">
        <v>3.2</v>
      </c>
      <c r="AJ34" s="56"/>
      <c r="AK34" s="54">
        <v>4.7</v>
      </c>
      <c r="AL34" s="55"/>
      <c r="AM34" s="54">
        <v>2.9</v>
      </c>
      <c r="AN34" s="55"/>
      <c r="AO34" s="56"/>
      <c r="AP34" s="54">
        <v>0</v>
      </c>
      <c r="AQ34" s="55"/>
      <c r="AR34" s="55"/>
      <c r="AS34" s="33">
        <v>120</v>
      </c>
      <c r="AT34" s="33">
        <v>0.1</v>
      </c>
      <c r="AU34" s="33">
        <v>0.04</v>
      </c>
      <c r="AV34" s="33">
        <v>0.15</v>
      </c>
      <c r="AW34" s="33">
        <v>1.3</v>
      </c>
      <c r="BA34" s="57" t="str">
        <f t="shared" si="3"/>
        <v>Молоко</v>
      </c>
      <c r="BB34" s="57"/>
      <c r="BC34" s="57"/>
      <c r="BD34" s="57"/>
      <c r="BE34" s="57"/>
      <c r="BF34" s="57"/>
      <c r="BG34" s="57"/>
      <c r="BH34" s="58"/>
      <c r="BI34" s="59"/>
      <c r="BJ34" s="59"/>
      <c r="BK34" s="58"/>
      <c r="BL34" s="59"/>
      <c r="BM34" s="59"/>
    </row>
    <row r="35" spans="1:68" ht="12" customHeight="1" x14ac:dyDescent="0.25">
      <c r="A35" s="69" t="s">
        <v>167</v>
      </c>
      <c r="B35" s="69"/>
      <c r="C35" s="69"/>
      <c r="D35" s="69"/>
      <c r="E35" s="69"/>
      <c r="F35" s="70"/>
      <c r="G35" s="62">
        <v>110</v>
      </c>
      <c r="H35" s="63"/>
      <c r="I35" s="62">
        <v>110</v>
      </c>
      <c r="J35" s="63"/>
      <c r="K35" s="71">
        <v>1100</v>
      </c>
      <c r="L35" s="72"/>
      <c r="M35" s="73"/>
      <c r="N35" s="71">
        <v>2200</v>
      </c>
      <c r="O35" s="72"/>
      <c r="P35" s="73"/>
      <c r="Q35" s="71">
        <v>3300</v>
      </c>
      <c r="R35" s="72"/>
      <c r="S35" s="72"/>
      <c r="T35" s="60" t="str">
        <f t="shared" si="0"/>
        <v>Вода</v>
      </c>
      <c r="U35" s="60"/>
      <c r="V35" s="60"/>
      <c r="W35" s="60"/>
      <c r="X35" s="60"/>
      <c r="Y35" s="61"/>
      <c r="Z35" s="62">
        <f t="shared" si="1"/>
        <v>110</v>
      </c>
      <c r="AA35" s="63"/>
      <c r="AB35" s="62">
        <f t="shared" si="2"/>
        <v>110</v>
      </c>
      <c r="AC35" s="63"/>
      <c r="AD35" s="54">
        <v>0</v>
      </c>
      <c r="AE35" s="55"/>
      <c r="AF35" s="56"/>
      <c r="AG35" s="54">
        <v>0</v>
      </c>
      <c r="AH35" s="56"/>
      <c r="AI35" s="54">
        <v>0</v>
      </c>
      <c r="AJ35" s="56"/>
      <c r="AK35" s="54">
        <v>0</v>
      </c>
      <c r="AL35" s="55"/>
      <c r="AM35" s="54">
        <v>0</v>
      </c>
      <c r="AN35" s="55"/>
      <c r="AO35" s="56"/>
      <c r="AP35" s="54">
        <v>0</v>
      </c>
      <c r="AQ35" s="55"/>
      <c r="AR35" s="55"/>
      <c r="AS35" s="33">
        <v>0</v>
      </c>
      <c r="AT35" s="33">
        <v>0</v>
      </c>
      <c r="AU35" s="33">
        <v>0</v>
      </c>
      <c r="AV35" s="33">
        <v>0</v>
      </c>
      <c r="AW35" s="33">
        <v>0</v>
      </c>
      <c r="BA35" s="57" t="str">
        <f t="shared" si="3"/>
        <v>Вода</v>
      </c>
      <c r="BB35" s="57"/>
      <c r="BC35" s="57"/>
      <c r="BD35" s="57"/>
      <c r="BE35" s="57"/>
      <c r="BF35" s="57"/>
      <c r="BG35" s="57"/>
      <c r="BH35" s="58"/>
      <c r="BI35" s="59"/>
      <c r="BJ35" s="59"/>
      <c r="BK35" s="58"/>
      <c r="BL35" s="59"/>
      <c r="BM35" s="59"/>
    </row>
    <row r="36" spans="1:68" s="22" customFormat="1" ht="12" hidden="1" customHeight="1" x14ac:dyDescent="0.25">
      <c r="A36" s="90" t="s">
        <v>168</v>
      </c>
      <c r="B36" s="90"/>
      <c r="C36" s="90"/>
      <c r="D36" s="90"/>
      <c r="E36" s="90"/>
      <c r="F36" s="91"/>
      <c r="G36" s="92" t="s">
        <v>169</v>
      </c>
      <c r="H36" s="93"/>
      <c r="I36" s="94">
        <v>222.4</v>
      </c>
      <c r="J36" s="93"/>
      <c r="K36" s="95"/>
      <c r="L36" s="96"/>
      <c r="M36" s="97"/>
      <c r="N36" s="95"/>
      <c r="O36" s="96"/>
      <c r="P36" s="97"/>
      <c r="Q36" s="95"/>
      <c r="R36" s="96"/>
      <c r="S36" s="96"/>
      <c r="T36" s="140" t="str">
        <f t="shared" ref="T36:T38" si="4">IF(A36&lt;&gt;"",A36,"")</f>
        <v>Масса полуфабриката</v>
      </c>
      <c r="U36" s="140"/>
      <c r="V36" s="140"/>
      <c r="W36" s="140"/>
      <c r="X36" s="140"/>
      <c r="Y36" s="141"/>
      <c r="Z36" s="94" t="str">
        <f t="shared" ref="Z36:Z38" si="5">IF(G36&lt;&gt;"",G36,"")</f>
        <v>-</v>
      </c>
      <c r="AA36" s="93"/>
      <c r="AB36" s="94">
        <f t="shared" ref="AB36:AB38" si="6">IF(I36&lt;&gt;"",I36,"")</f>
        <v>222.4</v>
      </c>
      <c r="AC36" s="93"/>
      <c r="AD36" s="86">
        <v>23.990000000000002</v>
      </c>
      <c r="AE36" s="88"/>
      <c r="AF36" s="87"/>
      <c r="AG36" s="86">
        <v>3.044</v>
      </c>
      <c r="AH36" s="87"/>
      <c r="AI36" s="86">
        <v>3.2</v>
      </c>
      <c r="AJ36" s="87"/>
      <c r="AK36" s="86">
        <v>16.3888</v>
      </c>
      <c r="AL36" s="88"/>
      <c r="AM36" s="86">
        <v>3.044</v>
      </c>
      <c r="AN36" s="88"/>
      <c r="AO36" s="87"/>
      <c r="AP36" s="86">
        <v>0</v>
      </c>
      <c r="AQ36" s="88"/>
      <c r="AR36" s="88"/>
      <c r="AS36" s="48">
        <v>120.3</v>
      </c>
      <c r="AT36" s="48">
        <v>0.13</v>
      </c>
      <c r="AU36" s="48">
        <v>4.0480000000000002E-2</v>
      </c>
      <c r="AV36" s="48">
        <v>0.15071999999999999</v>
      </c>
      <c r="AW36" s="48">
        <v>1.3</v>
      </c>
      <c r="BA36" s="89" t="str">
        <f t="shared" ref="BA36:BA38" si="7">IF(A36&lt;&gt;"",A36,"")</f>
        <v>Масса полуфабриката</v>
      </c>
      <c r="BB36" s="89"/>
      <c r="BC36" s="89"/>
      <c r="BD36" s="89"/>
      <c r="BE36" s="89"/>
      <c r="BF36" s="89"/>
      <c r="BG36" s="89"/>
      <c r="BH36" s="77"/>
      <c r="BI36" s="78"/>
      <c r="BJ36" s="78"/>
      <c r="BK36" s="77"/>
      <c r="BL36" s="78"/>
      <c r="BM36" s="78"/>
    </row>
    <row r="37" spans="1:68" s="50" customFormat="1" ht="12" hidden="1" customHeight="1" x14ac:dyDescent="0.25">
      <c r="A37" s="79" t="s">
        <v>170</v>
      </c>
      <c r="B37" s="79"/>
      <c r="C37" s="79"/>
      <c r="D37" s="79"/>
      <c r="E37" s="79"/>
      <c r="F37" s="80"/>
      <c r="G37" s="74"/>
      <c r="H37" s="75"/>
      <c r="I37" s="74"/>
      <c r="J37" s="75"/>
      <c r="K37" s="81"/>
      <c r="L37" s="82"/>
      <c r="M37" s="83"/>
      <c r="N37" s="81"/>
      <c r="O37" s="82"/>
      <c r="P37" s="83"/>
      <c r="Q37" s="81"/>
      <c r="R37" s="82"/>
      <c r="S37" s="82"/>
      <c r="T37" s="84" t="str">
        <f t="shared" si="4"/>
        <v>Сохранность</v>
      </c>
      <c r="U37" s="84"/>
      <c r="V37" s="84"/>
      <c r="W37" s="84"/>
      <c r="X37" s="84"/>
      <c r="Y37" s="85"/>
      <c r="Z37" s="74" t="str">
        <f t="shared" si="5"/>
        <v/>
      </c>
      <c r="AA37" s="75"/>
      <c r="AB37" s="74" t="str">
        <f t="shared" si="6"/>
        <v/>
      </c>
      <c r="AC37" s="75"/>
      <c r="AD37" s="64">
        <v>90</v>
      </c>
      <c r="AE37" s="65"/>
      <c r="AF37" s="76"/>
      <c r="AG37" s="64">
        <v>94</v>
      </c>
      <c r="AH37" s="76"/>
      <c r="AI37" s="64">
        <v>88</v>
      </c>
      <c r="AJ37" s="76"/>
      <c r="AK37" s="64">
        <v>91</v>
      </c>
      <c r="AL37" s="65"/>
      <c r="AM37" s="64">
        <v>100</v>
      </c>
      <c r="AN37" s="65"/>
      <c r="AO37" s="76"/>
      <c r="AP37" s="64">
        <v>100</v>
      </c>
      <c r="AQ37" s="65"/>
      <c r="AR37" s="65"/>
      <c r="AS37" s="49">
        <v>88</v>
      </c>
      <c r="AT37" s="49">
        <v>87</v>
      </c>
      <c r="AU37" s="49">
        <v>72</v>
      </c>
      <c r="AV37" s="49">
        <v>80</v>
      </c>
      <c r="AW37" s="49">
        <v>40</v>
      </c>
      <c r="BA37" s="66" t="str">
        <f t="shared" si="7"/>
        <v>Сохранность</v>
      </c>
      <c r="BB37" s="66"/>
      <c r="BC37" s="66"/>
      <c r="BD37" s="66"/>
      <c r="BE37" s="66"/>
      <c r="BF37" s="66"/>
      <c r="BG37" s="66"/>
      <c r="BH37" s="67"/>
      <c r="BI37" s="68"/>
      <c r="BJ37" s="68"/>
      <c r="BK37" s="67"/>
      <c r="BL37" s="68"/>
      <c r="BM37" s="68"/>
    </row>
    <row r="38" spans="1:68" ht="12" hidden="1" customHeight="1" x14ac:dyDescent="0.25">
      <c r="A38" s="69"/>
      <c r="B38" s="69"/>
      <c r="C38" s="69"/>
      <c r="D38" s="69"/>
      <c r="E38" s="69"/>
      <c r="F38" s="70"/>
      <c r="G38" s="62"/>
      <c r="H38" s="63"/>
      <c r="I38" s="62"/>
      <c r="J38" s="63"/>
      <c r="K38" s="71"/>
      <c r="L38" s="72"/>
      <c r="M38" s="73"/>
      <c r="N38" s="71"/>
      <c r="O38" s="72"/>
      <c r="P38" s="73"/>
      <c r="Q38" s="71"/>
      <c r="R38" s="72"/>
      <c r="S38" s="72"/>
      <c r="T38" s="60" t="str">
        <f t="shared" si="4"/>
        <v/>
      </c>
      <c r="U38" s="60"/>
      <c r="V38" s="60"/>
      <c r="W38" s="60"/>
      <c r="X38" s="60"/>
      <c r="Y38" s="61"/>
      <c r="Z38" s="62" t="str">
        <f t="shared" si="5"/>
        <v/>
      </c>
      <c r="AA38" s="63"/>
      <c r="AB38" s="62" t="str">
        <f t="shared" si="6"/>
        <v/>
      </c>
      <c r="AC38" s="63"/>
      <c r="AD38" s="54"/>
      <c r="AE38" s="55"/>
      <c r="AF38" s="56"/>
      <c r="AG38" s="54"/>
      <c r="AH38" s="56"/>
      <c r="AI38" s="54"/>
      <c r="AJ38" s="56"/>
      <c r="AK38" s="54"/>
      <c r="AL38" s="55"/>
      <c r="AM38" s="54"/>
      <c r="AN38" s="55"/>
      <c r="AO38" s="56"/>
      <c r="AP38" s="54"/>
      <c r="AQ38" s="55"/>
      <c r="AR38" s="55"/>
      <c r="AS38" s="33"/>
      <c r="AT38" s="33"/>
      <c r="AU38" s="33"/>
      <c r="AV38" s="33"/>
      <c r="AW38" s="33"/>
      <c r="BA38" s="57" t="str">
        <f t="shared" si="7"/>
        <v/>
      </c>
      <c r="BB38" s="57"/>
      <c r="BC38" s="57"/>
      <c r="BD38" s="57"/>
      <c r="BE38" s="57"/>
      <c r="BF38" s="57"/>
      <c r="BG38" s="57"/>
      <c r="BH38" s="58"/>
      <c r="BI38" s="59"/>
      <c r="BJ38" s="59"/>
      <c r="BK38" s="58"/>
      <c r="BL38" s="59"/>
      <c r="BM38" s="59"/>
    </row>
    <row r="39" spans="1:68" ht="12" hidden="1" customHeight="1" x14ac:dyDescent="0.25">
      <c r="A39" s="69"/>
      <c r="B39" s="69"/>
      <c r="C39" s="69"/>
      <c r="D39" s="69"/>
      <c r="E39" s="69"/>
      <c r="F39" s="70"/>
      <c r="G39" s="62"/>
      <c r="H39" s="63"/>
      <c r="I39" s="62"/>
      <c r="J39" s="63"/>
      <c r="K39" s="71"/>
      <c r="L39" s="72"/>
      <c r="M39" s="73"/>
      <c r="N39" s="71"/>
      <c r="O39" s="72"/>
      <c r="P39" s="73"/>
      <c r="Q39" s="71"/>
      <c r="R39" s="72"/>
      <c r="S39" s="72"/>
      <c r="T39" s="60" t="str">
        <f t="shared" si="0"/>
        <v/>
      </c>
      <c r="U39" s="60"/>
      <c r="V39" s="60"/>
      <c r="W39" s="60"/>
      <c r="X39" s="60"/>
      <c r="Y39" s="61"/>
      <c r="Z39" s="62" t="str">
        <f t="shared" si="1"/>
        <v/>
      </c>
      <c r="AA39" s="63"/>
      <c r="AB39" s="62" t="str">
        <f t="shared" si="2"/>
        <v/>
      </c>
      <c r="AC39" s="63"/>
      <c r="AD39" s="54"/>
      <c r="AE39" s="55"/>
      <c r="AF39" s="56"/>
      <c r="AG39" s="54"/>
      <c r="AH39" s="56"/>
      <c r="AI39" s="54"/>
      <c r="AJ39" s="56"/>
      <c r="AK39" s="54"/>
      <c r="AL39" s="55"/>
      <c r="AM39" s="54"/>
      <c r="AN39" s="55"/>
      <c r="AO39" s="56"/>
      <c r="AP39" s="54"/>
      <c r="AQ39" s="55"/>
      <c r="AR39" s="55"/>
      <c r="AS39" s="33"/>
      <c r="AT39" s="33"/>
      <c r="AU39" s="33"/>
      <c r="AV39" s="33"/>
      <c r="AW39" s="33"/>
      <c r="BA39" s="57" t="str">
        <f t="shared" si="3"/>
        <v/>
      </c>
      <c r="BB39" s="57"/>
      <c r="BC39" s="57"/>
      <c r="BD39" s="57"/>
      <c r="BE39" s="57"/>
      <c r="BF39" s="57"/>
      <c r="BG39" s="57"/>
      <c r="BH39" s="58"/>
      <c r="BI39" s="59"/>
      <c r="BJ39" s="59"/>
      <c r="BK39" s="58"/>
      <c r="BL39" s="59"/>
      <c r="BM39" s="59"/>
    </row>
    <row r="40" spans="1:68" s="22" customFormat="1" ht="12" customHeight="1" x14ac:dyDescent="0.25">
      <c r="A40" s="164" t="s">
        <v>171</v>
      </c>
      <c r="B40" s="164"/>
      <c r="C40" s="164"/>
      <c r="D40" s="164"/>
      <c r="E40" s="164"/>
      <c r="F40" s="165"/>
      <c r="G40" s="166"/>
      <c r="H40" s="167"/>
      <c r="I40" s="166" t="str">
        <f>"200"</f>
        <v>200</v>
      </c>
      <c r="J40" s="167"/>
      <c r="K40" s="161">
        <v>2000</v>
      </c>
      <c r="L40" s="162"/>
      <c r="M40" s="163"/>
      <c r="N40" s="161">
        <v>4000</v>
      </c>
      <c r="O40" s="162"/>
      <c r="P40" s="163"/>
      <c r="Q40" s="161">
        <v>6000</v>
      </c>
      <c r="R40" s="162"/>
      <c r="S40" s="162"/>
      <c r="T40" s="168" t="str">
        <f t="shared" si="0"/>
        <v>Выход готового блюда</v>
      </c>
      <c r="U40" s="168"/>
      <c r="V40" s="168"/>
      <c r="W40" s="168"/>
      <c r="X40" s="168"/>
      <c r="Y40" s="168"/>
      <c r="Z40" s="166" t="str">
        <f t="shared" si="1"/>
        <v/>
      </c>
      <c r="AA40" s="167"/>
      <c r="AB40" s="166" t="str">
        <f t="shared" si="2"/>
        <v>200</v>
      </c>
      <c r="AC40" s="167"/>
      <c r="AD40" s="134">
        <v>21.591000000000001</v>
      </c>
      <c r="AE40" s="135"/>
      <c r="AF40" s="177"/>
      <c r="AG40" s="134">
        <v>2.8613599999999999</v>
      </c>
      <c r="AH40" s="135"/>
      <c r="AI40" s="134">
        <v>2.8160000000000003</v>
      </c>
      <c r="AJ40" s="135"/>
      <c r="AK40" s="134">
        <v>14.913808</v>
      </c>
      <c r="AL40" s="135"/>
      <c r="AM40" s="134">
        <v>3.044</v>
      </c>
      <c r="AN40" s="135"/>
      <c r="AO40" s="135"/>
      <c r="AP40" s="134">
        <v>0</v>
      </c>
      <c r="AQ40" s="135"/>
      <c r="AR40" s="135"/>
      <c r="AS40" s="51">
        <v>105.864</v>
      </c>
      <c r="AT40" s="51">
        <v>0.11310000000000001</v>
      </c>
      <c r="AU40" s="51">
        <v>2.9145600000000001E-2</v>
      </c>
      <c r="AV40" s="51">
        <v>0.12057599999999999</v>
      </c>
      <c r="AW40" s="51">
        <v>0.52</v>
      </c>
      <c r="BA40" s="180" t="str">
        <f t="shared" si="3"/>
        <v>Выход готового блюда</v>
      </c>
      <c r="BB40" s="180"/>
      <c r="BC40" s="180"/>
      <c r="BD40" s="180"/>
      <c r="BE40" s="180"/>
      <c r="BF40" s="180"/>
      <c r="BG40" s="181"/>
      <c r="BH40" s="127"/>
      <c r="BI40" s="128"/>
      <c r="BJ40" s="128"/>
      <c r="BK40" s="127"/>
      <c r="BL40" s="128"/>
      <c r="BM40" s="128"/>
    </row>
    <row r="41" spans="1:68" x14ac:dyDescent="0.25">
      <c r="A41" s="12" t="s">
        <v>10</v>
      </c>
      <c r="T41" s="12" t="s">
        <v>10</v>
      </c>
      <c r="AX41" s="12" t="s">
        <v>10</v>
      </c>
    </row>
    <row r="42" spans="1:68" ht="15.6" hidden="1" customHeight="1" x14ac:dyDescent="0.25">
      <c r="A42" s="12" t="s">
        <v>61</v>
      </c>
      <c r="T42" s="12" t="s">
        <v>61</v>
      </c>
    </row>
    <row r="43" spans="1:68" ht="169.5" customHeight="1" x14ac:dyDescent="0.25">
      <c r="A43" s="130" t="s">
        <v>172</v>
      </c>
      <c r="B43" s="130"/>
      <c r="C43" s="130"/>
      <c r="D43" s="130"/>
      <c r="E43" s="130"/>
      <c r="F43" s="130"/>
      <c r="G43" s="130"/>
      <c r="H43" s="130"/>
      <c r="I43" s="130"/>
      <c r="J43" s="130"/>
      <c r="K43" s="130"/>
      <c r="L43" s="130"/>
      <c r="M43" s="130"/>
      <c r="N43" s="130"/>
      <c r="O43" s="130"/>
      <c r="P43" s="130"/>
      <c r="Q43" s="130"/>
      <c r="R43" s="130"/>
      <c r="S43" s="130"/>
      <c r="T43" s="107" t="str">
        <f>IF(Технол="","",Технол)</f>
        <v>Порошок кофейного напитка заливают кипятком и доводят до кипения. После отстаивания (3-5 мин) напиток сливают в другую посуду, кладут сахар, добавляют горячее молоко и вновь доводят до кипения.</v>
      </c>
      <c r="U43" s="107"/>
      <c r="V43" s="107"/>
      <c r="W43" s="107"/>
      <c r="X43" s="107"/>
      <c r="Y43" s="107"/>
      <c r="Z43" s="107"/>
      <c r="AA43" s="107"/>
      <c r="AB43" s="107"/>
      <c r="AC43" s="107"/>
      <c r="AD43" s="107"/>
      <c r="AE43" s="107"/>
      <c r="AF43" s="107"/>
      <c r="AG43" s="107"/>
      <c r="AH43" s="107"/>
      <c r="AI43" s="107"/>
      <c r="AJ43" s="107"/>
      <c r="AK43" s="107"/>
      <c r="AL43" s="107"/>
      <c r="AX43" s="107" t="str">
        <f>IF(Технол="","",Технол)</f>
        <v>Порошок кофейного напитка заливают кипятком и доводят до кипения. После отстаивания (3-5 мин) напиток сливают в другую посуду, кладут сахар, добавляют горячее молоко и вновь доводят до кипения.</v>
      </c>
      <c r="AY43" s="107"/>
      <c r="AZ43" s="107"/>
      <c r="BA43" s="107"/>
      <c r="BB43" s="107"/>
      <c r="BC43" s="107"/>
      <c r="BD43" s="107"/>
      <c r="BE43" s="107"/>
      <c r="BF43" s="107"/>
      <c r="BG43" s="107"/>
      <c r="BH43" s="107"/>
      <c r="BI43" s="107"/>
      <c r="BJ43" s="107"/>
      <c r="BK43" s="107"/>
      <c r="BL43" s="107"/>
      <c r="BM43" s="107"/>
      <c r="BN43" s="107"/>
      <c r="BO43" s="107"/>
      <c r="BP43" s="107"/>
    </row>
    <row r="44" spans="1:68" hidden="1" x14ac:dyDescent="0.25">
      <c r="A44" s="107"/>
      <c r="B44" s="107"/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07"/>
      <c r="T44" s="107"/>
      <c r="U44" s="107"/>
      <c r="V44" s="107"/>
      <c r="W44" s="107"/>
      <c r="X44" s="107"/>
      <c r="Y44" s="107"/>
      <c r="Z44" s="107"/>
      <c r="AA44" s="107"/>
      <c r="AB44" s="107"/>
      <c r="AC44" s="107"/>
      <c r="AD44" s="107"/>
      <c r="AE44" s="107"/>
      <c r="AF44" s="107"/>
      <c r="AG44" s="107"/>
      <c r="AH44" s="107"/>
      <c r="AI44" s="107"/>
      <c r="AJ44" s="107"/>
      <c r="AK44" s="107"/>
      <c r="AL44" s="107"/>
    </row>
    <row r="45" spans="1:68" hidden="1" x14ac:dyDescent="0.25">
      <c r="A45" s="107"/>
      <c r="B45" s="107"/>
      <c r="C45" s="107"/>
      <c r="D45" s="107"/>
      <c r="E45" s="107"/>
      <c r="F45" s="107"/>
      <c r="G45" s="107"/>
      <c r="H45" s="107"/>
      <c r="I45" s="107"/>
      <c r="J45" s="107"/>
      <c r="K45" s="107"/>
      <c r="L45" s="107"/>
      <c r="M45" s="107"/>
      <c r="N45" s="107"/>
      <c r="O45" s="107"/>
      <c r="P45" s="107"/>
      <c r="Q45" s="107"/>
      <c r="R45" s="107"/>
      <c r="S45" s="107"/>
      <c r="T45" s="107"/>
      <c r="U45" s="107"/>
      <c r="V45" s="107"/>
      <c r="W45" s="107"/>
      <c r="X45" s="107"/>
      <c r="Y45" s="107"/>
      <c r="Z45" s="107"/>
      <c r="AA45" s="107"/>
      <c r="AB45" s="107"/>
      <c r="AC45" s="107"/>
      <c r="AD45" s="107"/>
      <c r="AE45" s="107"/>
      <c r="AF45" s="107"/>
      <c r="AG45" s="107"/>
      <c r="AH45" s="107"/>
      <c r="AI45" s="107"/>
      <c r="AJ45" s="107"/>
      <c r="AK45" s="107"/>
      <c r="AL45" s="107"/>
    </row>
    <row r="46" spans="1:68" hidden="1" x14ac:dyDescent="0.25">
      <c r="A46" s="107"/>
      <c r="B46" s="107"/>
      <c r="C46" s="107"/>
      <c r="D46" s="107"/>
      <c r="E46" s="107"/>
      <c r="F46" s="107"/>
      <c r="G46" s="107"/>
      <c r="H46" s="107"/>
      <c r="I46" s="107"/>
      <c r="J46" s="107"/>
      <c r="K46" s="107"/>
      <c r="L46" s="107"/>
      <c r="M46" s="107"/>
      <c r="N46" s="107"/>
      <c r="O46" s="107"/>
      <c r="P46" s="107"/>
      <c r="Q46" s="107"/>
      <c r="R46" s="107"/>
      <c r="S46" s="107"/>
      <c r="T46" s="107"/>
      <c r="U46" s="107"/>
      <c r="V46" s="107"/>
      <c r="W46" s="107"/>
      <c r="X46" s="107"/>
      <c r="Y46" s="107"/>
      <c r="Z46" s="107"/>
      <c r="AA46" s="107"/>
      <c r="AB46" s="107"/>
      <c r="AC46" s="107"/>
      <c r="AD46" s="107"/>
      <c r="AE46" s="107"/>
      <c r="AF46" s="107"/>
      <c r="AG46" s="107"/>
      <c r="AH46" s="107"/>
      <c r="AI46" s="107"/>
      <c r="AJ46" s="107"/>
      <c r="AK46" s="107"/>
      <c r="AL46" s="107"/>
    </row>
    <row r="47" spans="1:68" hidden="1" x14ac:dyDescent="0.25">
      <c r="A47" s="107"/>
      <c r="B47" s="107"/>
      <c r="C47" s="107"/>
      <c r="D47" s="107"/>
      <c r="E47" s="107"/>
      <c r="F47" s="107"/>
      <c r="G47" s="107"/>
      <c r="H47" s="107"/>
      <c r="I47" s="107"/>
      <c r="J47" s="107"/>
      <c r="K47" s="107"/>
      <c r="L47" s="107"/>
      <c r="M47" s="107"/>
      <c r="N47" s="107"/>
      <c r="O47" s="107"/>
      <c r="P47" s="107"/>
      <c r="Q47" s="107"/>
      <c r="R47" s="107"/>
      <c r="S47" s="107"/>
      <c r="T47" s="107"/>
      <c r="U47" s="107"/>
      <c r="V47" s="107"/>
      <c r="W47" s="107"/>
      <c r="X47" s="107"/>
      <c r="Y47" s="107"/>
      <c r="Z47" s="107"/>
      <c r="AA47" s="107"/>
      <c r="AB47" s="107"/>
      <c r="AC47" s="107"/>
      <c r="AD47" s="107"/>
      <c r="AE47" s="107"/>
      <c r="AF47" s="107"/>
      <c r="AG47" s="107"/>
      <c r="AH47" s="107"/>
      <c r="AI47" s="107"/>
      <c r="AJ47" s="107"/>
      <c r="AK47" s="107"/>
      <c r="AL47" s="107"/>
    </row>
    <row r="48" spans="1:68" hidden="1" x14ac:dyDescent="0.25">
      <c r="A48" s="107"/>
      <c r="B48" s="107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  <c r="AJ48" s="107"/>
      <c r="AK48" s="107"/>
      <c r="AL48" s="107"/>
    </row>
    <row r="49" spans="1:68" hidden="1" x14ac:dyDescent="0.25">
      <c r="A49" s="107"/>
      <c r="B49" s="107"/>
      <c r="C49" s="107"/>
      <c r="D49" s="107"/>
      <c r="E49" s="107"/>
      <c r="F49" s="107"/>
      <c r="G49" s="107"/>
      <c r="H49" s="107"/>
      <c r="I49" s="107"/>
      <c r="J49" s="107"/>
      <c r="K49" s="107"/>
      <c r="L49" s="107"/>
      <c r="M49" s="107"/>
      <c r="N49" s="107"/>
      <c r="O49" s="107"/>
      <c r="P49" s="107"/>
      <c r="Q49" s="107"/>
      <c r="R49" s="107"/>
      <c r="S49" s="107"/>
      <c r="T49" s="107"/>
      <c r="U49" s="107"/>
      <c r="V49" s="107"/>
      <c r="W49" s="107"/>
      <c r="X49" s="107"/>
      <c r="Y49" s="107"/>
      <c r="Z49" s="107"/>
      <c r="AA49" s="107"/>
      <c r="AB49" s="107"/>
      <c r="AC49" s="107"/>
      <c r="AD49" s="107"/>
      <c r="AE49" s="107"/>
      <c r="AF49" s="107"/>
      <c r="AG49" s="107"/>
      <c r="AH49" s="107"/>
      <c r="AI49" s="107"/>
      <c r="AJ49" s="107"/>
      <c r="AK49" s="107"/>
      <c r="AL49" s="107"/>
    </row>
    <row r="50" spans="1:68" hidden="1" x14ac:dyDescent="0.25">
      <c r="A50" s="107"/>
      <c r="B50" s="107"/>
      <c r="C50" s="107"/>
      <c r="D50" s="107"/>
      <c r="E50" s="107"/>
      <c r="F50" s="107"/>
      <c r="G50" s="107"/>
      <c r="H50" s="107"/>
      <c r="I50" s="107"/>
      <c r="J50" s="107"/>
      <c r="K50" s="107"/>
      <c r="L50" s="107"/>
      <c r="M50" s="107"/>
      <c r="N50" s="107"/>
      <c r="O50" s="107"/>
      <c r="P50" s="107"/>
      <c r="Q50" s="107"/>
      <c r="R50" s="107"/>
      <c r="S50" s="107"/>
      <c r="T50" s="107"/>
      <c r="U50" s="107"/>
      <c r="V50" s="107"/>
      <c r="W50" s="107"/>
      <c r="X50" s="107"/>
      <c r="Y50" s="107"/>
      <c r="Z50" s="107"/>
      <c r="AA50" s="107"/>
      <c r="AB50" s="107"/>
      <c r="AC50" s="107"/>
      <c r="AD50" s="107"/>
      <c r="AE50" s="107"/>
      <c r="AF50" s="107"/>
      <c r="AG50" s="107"/>
      <c r="AH50" s="107"/>
      <c r="AI50" s="107"/>
      <c r="AJ50" s="107"/>
      <c r="AK50" s="107"/>
      <c r="AL50" s="107"/>
    </row>
    <row r="51" spans="1:68" hidden="1" x14ac:dyDescent="0.25">
      <c r="A51" s="107"/>
      <c r="B51" s="107"/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107"/>
      <c r="N51" s="107"/>
      <c r="O51" s="107"/>
      <c r="P51" s="107"/>
      <c r="Q51" s="107"/>
      <c r="R51" s="107"/>
      <c r="S51" s="107"/>
      <c r="T51" s="107"/>
      <c r="U51" s="107"/>
      <c r="V51" s="107"/>
      <c r="W51" s="107"/>
      <c r="X51" s="107"/>
      <c r="Y51" s="107"/>
      <c r="Z51" s="107"/>
      <c r="AA51" s="107"/>
      <c r="AB51" s="107"/>
      <c r="AC51" s="107"/>
      <c r="AD51" s="107"/>
      <c r="AE51" s="107"/>
      <c r="AF51" s="107"/>
      <c r="AG51" s="107"/>
      <c r="AH51" s="107"/>
      <c r="AI51" s="107"/>
      <c r="AJ51" s="107"/>
      <c r="AK51" s="107"/>
      <c r="AL51" s="107"/>
    </row>
    <row r="52" spans="1:68" hidden="1" x14ac:dyDescent="0.25">
      <c r="A52" s="107"/>
      <c r="B52" s="107"/>
      <c r="C52" s="107"/>
      <c r="D52" s="107"/>
      <c r="E52" s="107"/>
      <c r="F52" s="107"/>
      <c r="G52" s="107"/>
      <c r="H52" s="107"/>
      <c r="I52" s="107"/>
      <c r="J52" s="107"/>
      <c r="K52" s="107"/>
      <c r="L52" s="107"/>
      <c r="M52" s="107"/>
      <c r="N52" s="107"/>
      <c r="O52" s="107"/>
      <c r="P52" s="107"/>
      <c r="Q52" s="107"/>
      <c r="R52" s="107"/>
      <c r="S52" s="107"/>
      <c r="T52" s="107"/>
      <c r="U52" s="107"/>
      <c r="V52" s="107"/>
      <c r="W52" s="107"/>
      <c r="X52" s="107"/>
      <c r="Y52" s="107"/>
      <c r="Z52" s="107"/>
      <c r="AA52" s="107"/>
      <c r="AB52" s="107"/>
      <c r="AC52" s="107"/>
      <c r="AD52" s="107"/>
      <c r="AE52" s="107"/>
      <c r="AF52" s="107"/>
      <c r="AG52" s="107"/>
      <c r="AH52" s="107"/>
      <c r="AI52" s="107"/>
      <c r="AJ52" s="107"/>
      <c r="AK52" s="107"/>
      <c r="AL52" s="107"/>
    </row>
    <row r="53" spans="1:68" x14ac:dyDescent="0.25">
      <c r="A53" s="12" t="s">
        <v>11</v>
      </c>
      <c r="T53" s="12" t="s">
        <v>11</v>
      </c>
      <c r="AX53" s="12" t="s">
        <v>11</v>
      </c>
    </row>
    <row r="54" spans="1:68" ht="59.25" customHeight="1" x14ac:dyDescent="0.25">
      <c r="A54" s="107"/>
      <c r="B54" s="107"/>
      <c r="C54" s="107"/>
      <c r="D54" s="107"/>
      <c r="E54" s="107"/>
      <c r="F54" s="107"/>
      <c r="G54" s="107"/>
      <c r="H54" s="107"/>
      <c r="I54" s="107"/>
      <c r="J54" s="107"/>
      <c r="K54" s="107"/>
      <c r="L54" s="107"/>
      <c r="M54" s="107"/>
      <c r="N54" s="107"/>
      <c r="O54" s="107"/>
      <c r="P54" s="107"/>
      <c r="Q54" s="107"/>
      <c r="R54" s="107"/>
      <c r="S54" s="107"/>
      <c r="T54" s="107" t="str">
        <f>IF(Треб="","",Треб)</f>
        <v/>
      </c>
      <c r="U54" s="107"/>
      <c r="V54" s="107"/>
      <c r="W54" s="107"/>
      <c r="X54" s="107"/>
      <c r="Y54" s="107"/>
      <c r="Z54" s="107"/>
      <c r="AA54" s="107"/>
      <c r="AB54" s="107"/>
      <c r="AC54" s="107"/>
      <c r="AD54" s="107"/>
      <c r="AE54" s="107"/>
      <c r="AF54" s="107"/>
      <c r="AG54" s="107"/>
      <c r="AH54" s="107"/>
      <c r="AI54" s="107"/>
      <c r="AJ54" s="107"/>
      <c r="AK54" s="107"/>
      <c r="AL54" s="107"/>
      <c r="AX54" s="107" t="str">
        <f>IF(Треб="","",Треб)</f>
        <v/>
      </c>
      <c r="AY54" s="107"/>
      <c r="AZ54" s="107"/>
      <c r="BA54" s="107"/>
      <c r="BB54" s="107"/>
      <c r="BC54" s="107"/>
      <c r="BD54" s="107"/>
      <c r="BE54" s="107"/>
      <c r="BF54" s="107"/>
      <c r="BG54" s="107"/>
      <c r="BH54" s="107"/>
      <c r="BI54" s="107"/>
      <c r="BJ54" s="107"/>
      <c r="BK54" s="107"/>
      <c r="BL54" s="107"/>
      <c r="BM54" s="107"/>
      <c r="BN54" s="107"/>
      <c r="BO54" s="107"/>
      <c r="BP54" s="107"/>
    </row>
    <row r="55" spans="1:68" x14ac:dyDescent="0.25">
      <c r="A55" s="12" t="s">
        <v>13</v>
      </c>
      <c r="T55" s="12" t="s">
        <v>13</v>
      </c>
      <c r="AX55" s="12" t="s">
        <v>13</v>
      </c>
    </row>
    <row r="56" spans="1:68" x14ac:dyDescent="0.25">
      <c r="A56" s="12" t="s">
        <v>14</v>
      </c>
      <c r="T56" s="12" t="s">
        <v>14</v>
      </c>
      <c r="AX56" s="12" t="s">
        <v>14</v>
      </c>
    </row>
    <row r="57" spans="1:68" ht="15" hidden="1" customHeight="1" x14ac:dyDescent="0.25">
      <c r="A57" s="12" t="s">
        <v>96</v>
      </c>
      <c r="T57" s="12" t="str">
        <f>A57</f>
        <v>Органолептические показатели качества</v>
      </c>
      <c r="AX57" s="12" t="str">
        <f>A57</f>
        <v>Органолептические показатели качества</v>
      </c>
    </row>
    <row r="58" spans="1:68" ht="36" hidden="1" customHeight="1" x14ac:dyDescent="0.25">
      <c r="A58" s="107" t="s">
        <v>173</v>
      </c>
      <c r="B58" s="107"/>
      <c r="C58" s="107"/>
      <c r="D58" s="107"/>
      <c r="E58" s="107"/>
      <c r="F58" s="107"/>
      <c r="G58" s="107"/>
      <c r="H58" s="107"/>
      <c r="I58" s="107"/>
      <c r="J58" s="107"/>
      <c r="K58" s="107"/>
      <c r="L58" s="107"/>
      <c r="M58" s="107"/>
      <c r="N58" s="107"/>
      <c r="O58" s="107"/>
      <c r="P58" s="107"/>
      <c r="Q58" s="107"/>
      <c r="R58" s="107"/>
      <c r="S58" s="107"/>
      <c r="T58" s="107" t="str">
        <f>IF(Внеш="","",Внеш)</f>
        <v>Внешний вид – стакан с жидкостью светло-коричневого цвета.</v>
      </c>
      <c r="U58" s="107"/>
      <c r="V58" s="107"/>
      <c r="W58" s="107"/>
      <c r="X58" s="107"/>
      <c r="Y58" s="107"/>
      <c r="Z58" s="107"/>
      <c r="AA58" s="107"/>
      <c r="AB58" s="107"/>
      <c r="AC58" s="107"/>
      <c r="AD58" s="107"/>
      <c r="AE58" s="107"/>
      <c r="AF58" s="107"/>
      <c r="AG58" s="107"/>
      <c r="AH58" s="107"/>
      <c r="AI58" s="107"/>
      <c r="AJ58" s="107"/>
      <c r="AK58" s="107"/>
      <c r="AL58" s="107"/>
      <c r="AX58" s="107" t="str">
        <f>IF(Внеш="","",Внеш)</f>
        <v>Внешний вид – стакан с жидкостью светло-коричневого цвета.</v>
      </c>
      <c r="AY58" s="107"/>
      <c r="AZ58" s="107"/>
      <c r="BA58" s="107"/>
      <c r="BB58" s="107"/>
      <c r="BC58" s="107"/>
      <c r="BD58" s="107"/>
      <c r="BE58" s="107"/>
      <c r="BF58" s="107"/>
      <c r="BG58" s="107"/>
      <c r="BH58" s="107"/>
      <c r="BI58" s="107"/>
      <c r="BJ58" s="107"/>
      <c r="BK58" s="107"/>
      <c r="BL58" s="107"/>
      <c r="BM58" s="107"/>
      <c r="BN58" s="107"/>
      <c r="BO58" s="107"/>
      <c r="BP58" s="107"/>
    </row>
    <row r="59" spans="1:68" ht="36" hidden="1" customHeight="1" x14ac:dyDescent="0.25">
      <c r="A59" s="107" t="s">
        <v>174</v>
      </c>
      <c r="B59" s="107"/>
      <c r="C59" s="107"/>
      <c r="D59" s="107"/>
      <c r="E59" s="107"/>
      <c r="F59" s="107"/>
      <c r="G59" s="107"/>
      <c r="H59" s="107"/>
      <c r="I59" s="107"/>
      <c r="J59" s="107"/>
      <c r="K59" s="107"/>
      <c r="L59" s="107"/>
      <c r="M59" s="107"/>
      <c r="N59" s="107"/>
      <c r="O59" s="107"/>
      <c r="P59" s="107"/>
      <c r="Q59" s="107"/>
      <c r="R59" s="107"/>
      <c r="S59" s="107"/>
      <c r="T59" s="107" t="str">
        <f>IF(Цвет="","",Цвет)</f>
        <v>Цвет – светло-коричневый.</v>
      </c>
      <c r="U59" s="107"/>
      <c r="V59" s="107"/>
      <c r="W59" s="107"/>
      <c r="X59" s="107"/>
      <c r="Y59" s="107"/>
      <c r="Z59" s="107"/>
      <c r="AA59" s="107"/>
      <c r="AB59" s="107"/>
      <c r="AC59" s="107"/>
      <c r="AD59" s="107"/>
      <c r="AE59" s="107"/>
      <c r="AF59" s="107"/>
      <c r="AG59" s="107"/>
      <c r="AH59" s="107"/>
      <c r="AI59" s="107"/>
      <c r="AJ59" s="107"/>
      <c r="AK59" s="107"/>
      <c r="AL59" s="107"/>
      <c r="AX59" s="107" t="str">
        <f>IF(Цвет="","",Цвет)</f>
        <v>Цвет – светло-коричневый.</v>
      </c>
      <c r="AY59" s="107"/>
      <c r="AZ59" s="107"/>
      <c r="BA59" s="107"/>
      <c r="BB59" s="107"/>
      <c r="BC59" s="107"/>
      <c r="BD59" s="107"/>
      <c r="BE59" s="107"/>
      <c r="BF59" s="107"/>
      <c r="BG59" s="107"/>
      <c r="BH59" s="107"/>
      <c r="BI59" s="107"/>
      <c r="BJ59" s="107"/>
      <c r="BK59" s="107"/>
      <c r="BL59" s="107"/>
      <c r="BM59" s="107"/>
      <c r="BN59" s="107"/>
      <c r="BO59" s="107"/>
      <c r="BP59" s="107"/>
    </row>
    <row r="60" spans="1:68" ht="36" hidden="1" customHeight="1" x14ac:dyDescent="0.25">
      <c r="A60" s="107" t="s">
        <v>175</v>
      </c>
      <c r="B60" s="107"/>
      <c r="C60" s="107"/>
      <c r="D60" s="107"/>
      <c r="E60" s="107"/>
      <c r="F60" s="107"/>
      <c r="G60" s="107"/>
      <c r="H60" s="107"/>
      <c r="I60" s="107"/>
      <c r="J60" s="107"/>
      <c r="K60" s="107"/>
      <c r="L60" s="107"/>
      <c r="M60" s="107"/>
      <c r="N60" s="107"/>
      <c r="O60" s="107"/>
      <c r="P60" s="107"/>
      <c r="Q60" s="107"/>
      <c r="R60" s="107"/>
      <c r="S60" s="107"/>
      <c r="T60" s="107" t="str">
        <f>IF(Конс="","",Конс)</f>
        <v>Консистенция – жидкая.</v>
      </c>
      <c r="U60" s="107"/>
      <c r="V60" s="107"/>
      <c r="W60" s="107"/>
      <c r="X60" s="107"/>
      <c r="Y60" s="107"/>
      <c r="Z60" s="107"/>
      <c r="AA60" s="107"/>
      <c r="AB60" s="107"/>
      <c r="AC60" s="107"/>
      <c r="AD60" s="107"/>
      <c r="AE60" s="107"/>
      <c r="AF60" s="107"/>
      <c r="AG60" s="107"/>
      <c r="AH60" s="107"/>
      <c r="AI60" s="107"/>
      <c r="AJ60" s="107"/>
      <c r="AK60" s="107"/>
      <c r="AL60" s="107"/>
      <c r="AX60" s="107" t="str">
        <f>IF(Конс="","",Конс)</f>
        <v>Консистенция – жидкая.</v>
      </c>
      <c r="AY60" s="107"/>
      <c r="AZ60" s="107"/>
      <c r="BA60" s="107"/>
      <c r="BB60" s="107"/>
      <c r="BC60" s="107"/>
      <c r="BD60" s="107"/>
      <c r="BE60" s="107"/>
      <c r="BF60" s="107"/>
      <c r="BG60" s="107"/>
      <c r="BH60" s="107"/>
      <c r="BI60" s="107"/>
      <c r="BJ60" s="107"/>
      <c r="BK60" s="107"/>
      <c r="BL60" s="107"/>
      <c r="BM60" s="107"/>
      <c r="BN60" s="107"/>
      <c r="BO60" s="107"/>
      <c r="BP60" s="107"/>
    </row>
    <row r="61" spans="1:68" ht="36" hidden="1" customHeight="1" x14ac:dyDescent="0.25">
      <c r="A61" s="107" t="s">
        <v>177</v>
      </c>
      <c r="B61" s="107"/>
      <c r="C61" s="107"/>
      <c r="D61" s="107"/>
      <c r="E61" s="107"/>
      <c r="F61" s="107"/>
      <c r="G61" s="107"/>
      <c r="H61" s="107"/>
      <c r="I61" s="107"/>
      <c r="J61" s="107"/>
      <c r="K61" s="107"/>
      <c r="L61" s="107"/>
      <c r="M61" s="107"/>
      <c r="N61" s="107"/>
      <c r="O61" s="107"/>
      <c r="P61" s="107"/>
      <c r="Q61" s="107"/>
      <c r="R61" s="107"/>
      <c r="S61" s="107"/>
      <c r="T61" s="107" t="str">
        <f>IF(Запах="","",Запах)</f>
        <v>Запах – сладкий, с выраженным ароматом и привкусом кофейного напитка.</v>
      </c>
      <c r="U61" s="107"/>
      <c r="V61" s="107"/>
      <c r="W61" s="107"/>
      <c r="X61" s="107"/>
      <c r="Y61" s="107"/>
      <c r="Z61" s="107"/>
      <c r="AA61" s="107"/>
      <c r="AB61" s="107"/>
      <c r="AC61" s="107"/>
      <c r="AD61" s="107"/>
      <c r="AE61" s="107"/>
      <c r="AF61" s="107"/>
      <c r="AG61" s="107"/>
      <c r="AH61" s="107"/>
      <c r="AI61" s="107"/>
      <c r="AJ61" s="107"/>
      <c r="AK61" s="107"/>
      <c r="AL61" s="107"/>
      <c r="AX61" s="107" t="str">
        <f>IF(Запах="","",Запах)</f>
        <v>Запах – сладкий, с выраженным ароматом и привкусом кофейного напитка.</v>
      </c>
      <c r="AY61" s="107"/>
      <c r="AZ61" s="107"/>
      <c r="BA61" s="107"/>
      <c r="BB61" s="107"/>
      <c r="BC61" s="107"/>
      <c r="BD61" s="107"/>
      <c r="BE61" s="107"/>
      <c r="BF61" s="107"/>
      <c r="BG61" s="107"/>
      <c r="BH61" s="107"/>
      <c r="BI61" s="107"/>
      <c r="BJ61" s="107"/>
      <c r="BK61" s="107"/>
      <c r="BL61" s="107"/>
      <c r="BM61" s="107"/>
      <c r="BN61" s="107"/>
      <c r="BO61" s="107"/>
      <c r="BP61" s="107"/>
    </row>
    <row r="62" spans="1:68" ht="36" hidden="1" customHeight="1" x14ac:dyDescent="0.25">
      <c r="A62" s="107" t="s">
        <v>176</v>
      </c>
      <c r="B62" s="107"/>
      <c r="C62" s="107"/>
      <c r="D62" s="107"/>
      <c r="E62" s="107"/>
      <c r="F62" s="107"/>
      <c r="G62" s="107"/>
      <c r="H62" s="107"/>
      <c r="I62" s="107"/>
      <c r="J62" s="107"/>
      <c r="K62" s="107"/>
      <c r="L62" s="107"/>
      <c r="M62" s="107"/>
      <c r="N62" s="107"/>
      <c r="O62" s="107"/>
      <c r="P62" s="107"/>
      <c r="Q62" s="107"/>
      <c r="R62" s="107"/>
      <c r="S62" s="107"/>
      <c r="T62" s="107" t="str">
        <f>IF(Вкус="","",Вкус)</f>
        <v>Вкус – сладкий, с выраженным ароматом и привкусом кофейного напитка.</v>
      </c>
      <c r="U62" s="107"/>
      <c r="V62" s="107"/>
      <c r="W62" s="107"/>
      <c r="X62" s="107"/>
      <c r="Y62" s="107"/>
      <c r="Z62" s="107"/>
      <c r="AA62" s="107"/>
      <c r="AB62" s="107"/>
      <c r="AC62" s="107"/>
      <c r="AD62" s="107"/>
      <c r="AE62" s="107"/>
      <c r="AF62" s="107"/>
      <c r="AG62" s="107"/>
      <c r="AH62" s="107"/>
      <c r="AI62" s="107"/>
      <c r="AJ62" s="107"/>
      <c r="AK62" s="107"/>
      <c r="AL62" s="107"/>
      <c r="AX62" s="107" t="str">
        <f>IF(Вкус="","",Вкус)</f>
        <v>Вкус – сладкий, с выраженным ароматом и привкусом кофейного напитка.</v>
      </c>
      <c r="AY62" s="107"/>
      <c r="AZ62" s="107"/>
      <c r="BA62" s="107"/>
      <c r="BB62" s="107"/>
      <c r="BC62" s="107"/>
      <c r="BD62" s="107"/>
      <c r="BE62" s="107"/>
      <c r="BF62" s="107"/>
      <c r="BG62" s="107"/>
      <c r="BH62" s="107"/>
      <c r="BI62" s="107"/>
      <c r="BJ62" s="107"/>
      <c r="BK62" s="107"/>
      <c r="BL62" s="107"/>
      <c r="BM62" s="107"/>
      <c r="BN62" s="107"/>
      <c r="BO62" s="107"/>
      <c r="BP62" s="107"/>
    </row>
    <row r="63" spans="1:68" ht="100.5" customHeight="1" x14ac:dyDescent="0.25">
      <c r="A63" s="130" t="str">
        <f>Внеш &amp; " " &amp; Цвет &amp;  " " &amp; Конс &amp;  " " &amp; Запах &amp;  " " &amp; Вкус</f>
        <v>Внешний вид – стакан с жидкостью светло-коричневого цвета. Цвет – светло-коричневый. Консистенция – жидкая. Запах – сладкий, с выраженным ароматом и привкусом кофейного напитка. Вкус – сладкий, с выраженным ароматом и привкусом кофейного напитка.</v>
      </c>
      <c r="B63" s="130"/>
      <c r="C63" s="130"/>
      <c r="D63" s="130"/>
      <c r="E63" s="130"/>
      <c r="F63" s="130"/>
      <c r="G63" s="130"/>
      <c r="H63" s="130"/>
      <c r="I63" s="130"/>
      <c r="J63" s="130"/>
      <c r="K63" s="130"/>
      <c r="L63" s="130"/>
      <c r="M63" s="130"/>
      <c r="N63" s="130"/>
      <c r="O63" s="130"/>
      <c r="P63" s="130"/>
      <c r="Q63" s="130"/>
      <c r="R63" s="130"/>
      <c r="S63" s="130"/>
      <c r="T63" s="34"/>
      <c r="U63" s="34"/>
      <c r="V63" s="34"/>
      <c r="W63" s="34"/>
      <c r="X63" s="34"/>
      <c r="Y63" s="34"/>
      <c r="Z63" s="34"/>
      <c r="AA63" s="34"/>
      <c r="AB63" s="34"/>
      <c r="AC63" s="34"/>
      <c r="AD63" s="34"/>
      <c r="AE63" s="34"/>
      <c r="AF63" s="34"/>
      <c r="AG63" s="34"/>
      <c r="AH63" s="34"/>
      <c r="AI63" s="34"/>
      <c r="AJ63" s="34"/>
      <c r="AK63" s="34"/>
      <c r="AL63" s="34"/>
      <c r="AX63" s="34"/>
      <c r="AY63" s="34"/>
      <c r="AZ63" s="34"/>
      <c r="BA63" s="34"/>
      <c r="BB63" s="34"/>
      <c r="BC63" s="34"/>
      <c r="BD63" s="34"/>
      <c r="BE63" s="34"/>
      <c r="BF63" s="34"/>
      <c r="BG63" s="34"/>
      <c r="BH63" s="34"/>
      <c r="BI63" s="34"/>
      <c r="BJ63" s="34"/>
      <c r="BK63" s="34"/>
      <c r="BL63" s="34"/>
      <c r="BM63" s="34"/>
      <c r="BN63" s="34"/>
      <c r="BO63" s="34"/>
      <c r="BP63" s="34"/>
    </row>
    <row r="64" spans="1:68" ht="18.75" customHeight="1" x14ac:dyDescent="0.25">
      <c r="A64" s="12" t="s">
        <v>70</v>
      </c>
      <c r="B64" s="34"/>
      <c r="C64" s="34"/>
      <c r="D64" s="35"/>
      <c r="E64" s="35"/>
      <c r="F64" s="35"/>
      <c r="G64" s="35"/>
      <c r="H64" s="35"/>
      <c r="I64" s="35"/>
      <c r="J64" s="35"/>
      <c r="K64" s="35"/>
      <c r="L64" s="35"/>
      <c r="M64" s="36"/>
      <c r="N64" s="36"/>
      <c r="O64" s="36"/>
      <c r="P64" s="36"/>
      <c r="Q64" s="34"/>
      <c r="R64" s="34"/>
      <c r="S64" s="34"/>
      <c r="T64" s="12" t="s">
        <v>70</v>
      </c>
      <c r="U64" s="34"/>
      <c r="V64" s="34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5"/>
      <c r="AI64" s="35"/>
      <c r="AJ64" s="34"/>
      <c r="AK64" s="34"/>
      <c r="AL64" s="34"/>
      <c r="AX64" s="12" t="s">
        <v>70</v>
      </c>
      <c r="AY64" s="34"/>
      <c r="AZ64" s="34"/>
      <c r="BA64" s="36"/>
      <c r="BB64" s="36"/>
      <c r="BC64" s="36"/>
      <c r="BD64" s="36"/>
      <c r="BE64" s="36"/>
      <c r="BF64" s="36"/>
      <c r="BG64" s="36"/>
      <c r="BH64" s="36"/>
      <c r="BI64" s="36"/>
      <c r="BJ64" s="36"/>
      <c r="BK64" s="35"/>
      <c r="BL64" s="35"/>
      <c r="BM64" s="35"/>
      <c r="BN64" s="34"/>
      <c r="BO64" s="34"/>
      <c r="BP64" s="34"/>
    </row>
    <row r="65" spans="1:68" s="38" customFormat="1" x14ac:dyDescent="0.25">
      <c r="A65" s="37"/>
      <c r="B65" s="37"/>
      <c r="C65" s="37"/>
      <c r="D65" s="104" t="s">
        <v>72</v>
      </c>
      <c r="E65" s="104"/>
      <c r="F65" s="104"/>
      <c r="G65" s="104"/>
      <c r="H65" s="104"/>
      <c r="I65" s="104"/>
      <c r="J65" s="104"/>
      <c r="K65" s="104"/>
      <c r="L65" s="104"/>
      <c r="M65" s="105" t="s">
        <v>73</v>
      </c>
      <c r="N65" s="106"/>
      <c r="O65" s="106"/>
      <c r="P65" s="106"/>
      <c r="Q65" s="37"/>
      <c r="R65" s="37"/>
      <c r="S65" s="37"/>
      <c r="T65" s="37"/>
      <c r="U65" s="37"/>
      <c r="V65" s="37"/>
      <c r="W65" s="104" t="s">
        <v>72</v>
      </c>
      <c r="X65" s="104"/>
      <c r="Y65" s="104"/>
      <c r="Z65" s="104"/>
      <c r="AA65" s="104"/>
      <c r="AB65" s="104"/>
      <c r="AC65" s="104"/>
      <c r="AD65" s="104"/>
      <c r="AE65" s="104"/>
      <c r="AF65" s="105" t="s">
        <v>73</v>
      </c>
      <c r="AG65" s="106"/>
      <c r="AH65" s="106"/>
      <c r="AI65" s="106"/>
      <c r="AJ65" s="37"/>
      <c r="AK65" s="37"/>
      <c r="AL65" s="37"/>
      <c r="AX65" s="37"/>
      <c r="AY65" s="37"/>
      <c r="AZ65" s="37"/>
      <c r="BA65" s="106" t="s">
        <v>72</v>
      </c>
      <c r="BB65" s="106"/>
      <c r="BC65" s="106"/>
      <c r="BD65" s="106"/>
      <c r="BE65" s="106"/>
      <c r="BF65" s="106"/>
      <c r="BG65" s="106"/>
      <c r="BH65" s="106"/>
      <c r="BI65" s="106"/>
      <c r="BJ65" s="106"/>
      <c r="BK65" s="105" t="s">
        <v>73</v>
      </c>
      <c r="BL65" s="106"/>
      <c r="BM65" s="106"/>
      <c r="BN65" s="106"/>
      <c r="BO65" s="37"/>
      <c r="BP65" s="37"/>
    </row>
    <row r="66" spans="1:68" s="38" customFormat="1" ht="18.75" customHeight="1" x14ac:dyDescent="0.25">
      <c r="A66" s="37"/>
      <c r="B66" s="37"/>
      <c r="C66" s="37"/>
      <c r="D66" s="37" t="str">
        <f>IF(ФХ_Сух&lt;&gt;"","Массовая доля сухих веществ","")</f>
        <v>Массовая доля сухих веществ</v>
      </c>
      <c r="E66" s="37"/>
      <c r="F66" s="37"/>
      <c r="G66" s="37"/>
      <c r="H66" s="37"/>
      <c r="I66" s="37"/>
      <c r="J66" s="37"/>
      <c r="K66" s="37"/>
      <c r="L66" s="37"/>
      <c r="M66" s="58">
        <v>10.8</v>
      </c>
      <c r="N66" s="59"/>
      <c r="O66" s="59"/>
      <c r="P66" s="59"/>
      <c r="Q66" s="37"/>
      <c r="R66" s="37"/>
      <c r="S66" s="37"/>
      <c r="T66" s="37"/>
      <c r="U66" s="37"/>
      <c r="V66" s="37"/>
      <c r="W66" s="37" t="str">
        <f>IF(D66="","",D66)</f>
        <v>Массовая доля сухих веществ</v>
      </c>
      <c r="X66" s="37"/>
      <c r="Y66" s="37"/>
      <c r="Z66" s="37"/>
      <c r="AA66" s="37"/>
      <c r="AB66" s="37"/>
      <c r="AC66" s="37"/>
      <c r="AD66" s="37"/>
      <c r="AE66" s="37"/>
      <c r="AF66" s="58">
        <f>IF(ФХ_Сух="","",ФХ_Сух)</f>
        <v>10.8</v>
      </c>
      <c r="AG66" s="59"/>
      <c r="AH66" s="59"/>
      <c r="AI66" s="59"/>
      <c r="AJ66" s="37"/>
      <c r="AK66" s="37"/>
      <c r="AL66" s="37"/>
      <c r="AX66" s="37"/>
      <c r="AY66" s="37"/>
      <c r="AZ66" s="37"/>
      <c r="BA66" s="37" t="str">
        <f>IF(ФХ_Сах_Кок&lt;&gt;"","Массовая доля сахара, % не менее","")</f>
        <v/>
      </c>
      <c r="BB66" s="37"/>
      <c r="BC66" s="37"/>
      <c r="BD66" s="37"/>
      <c r="BE66" s="37"/>
      <c r="BF66" s="37"/>
      <c r="BG66" s="37"/>
      <c r="BH66" s="37"/>
      <c r="BI66" s="37"/>
      <c r="BJ66" s="39"/>
      <c r="BK66" s="124"/>
      <c r="BL66" s="125"/>
      <c r="BM66" s="125"/>
      <c r="BN66" s="125"/>
      <c r="BO66" s="37"/>
      <c r="BP66" s="37"/>
    </row>
    <row r="67" spans="1:68" s="38" customFormat="1" x14ac:dyDescent="0.25">
      <c r="A67" s="37"/>
      <c r="B67" s="37"/>
      <c r="C67" s="37"/>
      <c r="D67" s="37" t="str">
        <f>IF(ФХ_Жир&lt;&gt;"","Массовая доля жира","")</f>
        <v>Массовая доля жира</v>
      </c>
      <c r="E67" s="37"/>
      <c r="F67" s="37"/>
      <c r="G67" s="37"/>
      <c r="H67" s="37"/>
      <c r="I67" s="37"/>
      <c r="J67" s="37"/>
      <c r="K67" s="37"/>
      <c r="L67" s="37"/>
      <c r="M67" s="58" t="s">
        <v>184</v>
      </c>
      <c r="N67" s="59"/>
      <c r="O67" s="59"/>
      <c r="P67" s="59"/>
      <c r="Q67" s="37"/>
      <c r="R67" s="37"/>
      <c r="S67" s="37"/>
      <c r="T67" s="37"/>
      <c r="U67" s="37"/>
      <c r="V67" s="37"/>
      <c r="W67" s="37" t="str">
        <f>IF(D67="","",D67)</f>
        <v>Массовая доля жира</v>
      </c>
      <c r="X67" s="37"/>
      <c r="Y67" s="37"/>
      <c r="Z67" s="37"/>
      <c r="AA67" s="37"/>
      <c r="AB67" s="37"/>
      <c r="AC67" s="37"/>
      <c r="AD67" s="37"/>
      <c r="AE67" s="37"/>
      <c r="AF67" s="58" t="str">
        <f>IF(ФХ_Жир="","",ФХ_Жир)</f>
        <v>1,4</v>
      </c>
      <c r="AG67" s="59"/>
      <c r="AH67" s="59"/>
      <c r="AI67" s="59"/>
      <c r="AJ67" s="37"/>
      <c r="AK67" s="37"/>
      <c r="AL67" s="37"/>
      <c r="AX67" s="37"/>
      <c r="AY67" s="37"/>
      <c r="AZ67" s="37"/>
      <c r="BA67" s="37" t="str">
        <f>IF(ФХ_Спирт&lt;&gt;"","Объемная доля этилового спирта, % не менее","")</f>
        <v/>
      </c>
      <c r="BB67" s="37"/>
      <c r="BC67" s="37"/>
      <c r="BD67" s="37"/>
      <c r="BE67" s="37"/>
      <c r="BF67" s="37"/>
      <c r="BG67" s="37"/>
      <c r="BH67" s="37"/>
      <c r="BI67" s="37"/>
      <c r="BJ67" s="39"/>
      <c r="BK67" s="124"/>
      <c r="BL67" s="125"/>
      <c r="BM67" s="125"/>
      <c r="BN67" s="125"/>
      <c r="BO67" s="37"/>
      <c r="BP67" s="37"/>
    </row>
    <row r="68" spans="1:68" s="38" customFormat="1" x14ac:dyDescent="0.25">
      <c r="A68" s="37"/>
      <c r="B68" s="37"/>
      <c r="C68" s="37"/>
      <c r="D68" s="37" t="str">
        <f>IF(ФХ_Сах&lt;&gt;"","Массовая доля сахара","")</f>
        <v/>
      </c>
      <c r="E68" s="37"/>
      <c r="F68" s="37"/>
      <c r="G68" s="37"/>
      <c r="H68" s="37"/>
      <c r="I68" s="37"/>
      <c r="J68" s="37"/>
      <c r="K68" s="37"/>
      <c r="L68" s="37"/>
      <c r="M68" s="58"/>
      <c r="N68" s="59"/>
      <c r="O68" s="59"/>
      <c r="P68" s="59"/>
      <c r="Q68" s="37"/>
      <c r="R68" s="37"/>
      <c r="S68" s="37"/>
      <c r="T68" s="37"/>
      <c r="U68" s="37"/>
      <c r="V68" s="37"/>
      <c r="W68" s="37" t="str">
        <f>IF(D68="","",D68)</f>
        <v/>
      </c>
      <c r="X68" s="37"/>
      <c r="Y68" s="37"/>
      <c r="Z68" s="37"/>
      <c r="AA68" s="37"/>
      <c r="AB68" s="37"/>
      <c r="AC68" s="37"/>
      <c r="AD68" s="37"/>
      <c r="AE68" s="37"/>
      <c r="AF68" s="58" t="str">
        <f>IF(ФХ_Сах="","",ФХ_Сах)</f>
        <v/>
      </c>
      <c r="AG68" s="59"/>
      <c r="AH68" s="59"/>
      <c r="AI68" s="59"/>
      <c r="AJ68" s="37"/>
      <c r="AK68" s="37"/>
      <c r="AL68" s="37"/>
      <c r="AX68" s="37"/>
      <c r="AY68" s="37"/>
      <c r="AZ68" s="37"/>
      <c r="BA68" s="37"/>
      <c r="BB68" s="37"/>
      <c r="BC68" s="37"/>
      <c r="BD68" s="37"/>
      <c r="BE68" s="37"/>
      <c r="BF68" s="37"/>
      <c r="BG68" s="37"/>
      <c r="BH68" s="37"/>
      <c r="BI68" s="37"/>
      <c r="BJ68" s="39"/>
      <c r="BK68" s="124"/>
      <c r="BL68" s="125"/>
      <c r="BM68" s="125"/>
      <c r="BN68" s="125"/>
      <c r="BO68" s="37"/>
      <c r="BP68" s="37"/>
    </row>
    <row r="69" spans="1:68" s="38" customFormat="1" ht="4.1500000000000004" customHeight="1" x14ac:dyDescent="0.25">
      <c r="A69" s="37"/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X69" s="37"/>
      <c r="AY69" s="37"/>
      <c r="AZ69" s="37"/>
      <c r="BA69" s="37"/>
      <c r="BB69" s="37"/>
      <c r="BC69" s="37"/>
      <c r="BD69" s="37"/>
      <c r="BE69" s="37"/>
      <c r="BF69" s="37"/>
      <c r="BG69" s="37"/>
      <c r="BH69" s="37"/>
      <c r="BI69" s="37"/>
      <c r="BJ69" s="37"/>
      <c r="BK69" s="37"/>
      <c r="BL69" s="37"/>
      <c r="BM69" s="37"/>
      <c r="BN69" s="37"/>
      <c r="BO69" s="37"/>
      <c r="BP69" s="37"/>
    </row>
    <row r="70" spans="1:68" x14ac:dyDescent="0.25">
      <c r="A70" s="12" t="s">
        <v>71</v>
      </c>
      <c r="T70" s="12" t="s">
        <v>15</v>
      </c>
    </row>
    <row r="71" spans="1:68" ht="36" customHeight="1" x14ac:dyDescent="0.25">
      <c r="A71" s="40" t="s">
        <v>17</v>
      </c>
      <c r="H71" s="109" t="s">
        <v>179</v>
      </c>
      <c r="I71" s="109"/>
      <c r="J71" s="109"/>
      <c r="K71" s="109"/>
      <c r="L71" s="109"/>
      <c r="M71" s="109"/>
      <c r="N71" s="109"/>
      <c r="O71" s="109"/>
      <c r="P71" s="109"/>
      <c r="Q71" s="109"/>
      <c r="R71" s="109"/>
      <c r="S71" s="109"/>
      <c r="T71" s="40" t="s">
        <v>17</v>
      </c>
      <c r="AA71" s="109"/>
      <c r="AB71" s="109"/>
      <c r="AC71" s="109"/>
      <c r="AD71" s="109"/>
      <c r="AE71" s="109"/>
      <c r="AF71" s="109"/>
      <c r="AG71" s="109"/>
      <c r="AH71" s="109"/>
      <c r="AI71" s="109"/>
      <c r="AJ71" s="109"/>
      <c r="AK71" s="109"/>
      <c r="AL71" s="109"/>
    </row>
    <row r="72" spans="1:68" ht="206.25" customHeight="1" x14ac:dyDescent="0.25">
      <c r="A72" s="107" t="s">
        <v>180</v>
      </c>
      <c r="B72" s="107"/>
      <c r="C72" s="107"/>
      <c r="D72" s="107"/>
      <c r="E72" s="107"/>
      <c r="F72" s="107"/>
      <c r="G72" s="107"/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07"/>
      <c r="T72" s="107" t="str">
        <f>IF(МБ="","",МБ)</f>
        <v>КМАФАнМ, КОЕ/г, не более……………………………………………1·104
Масса продукта (г), в которой не допускаются:
Бактерии группы кишечных палочек , колиформы (E.coli)…0,1 (1)
Бактерии рода протей………………………………………………………–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
L.monocytogenes в 25 г не допускается</v>
      </c>
      <c r="U72" s="107"/>
      <c r="V72" s="107"/>
      <c r="W72" s="107"/>
      <c r="X72" s="107"/>
      <c r="Y72" s="107"/>
      <c r="Z72" s="107"/>
      <c r="AA72" s="107"/>
      <c r="AB72" s="107"/>
      <c r="AC72" s="107"/>
      <c r="AD72" s="107"/>
      <c r="AE72" s="107"/>
      <c r="AF72" s="107"/>
      <c r="AG72" s="107"/>
      <c r="AH72" s="107"/>
      <c r="AI72" s="107"/>
      <c r="AJ72" s="107"/>
      <c r="AK72" s="107"/>
      <c r="AL72" s="107"/>
    </row>
    <row r="73" spans="1:68" x14ac:dyDescent="0.25">
      <c r="A73" s="12" t="str">
        <f xml:space="preserve"> "7. Пищевая ценность изделия (блюда), г"</f>
        <v>7. Пищевая ценность изделия (блюда), г</v>
      </c>
      <c r="T73" s="12" t="str">
        <f>A73</f>
        <v>7. Пищевая ценность изделия (блюда), г</v>
      </c>
      <c r="AX73" s="12" t="str">
        <f xml:space="preserve"> "7. Пищевая ценность коктейля: " &amp; BG20 &amp; " (на выход), г"</f>
        <v>7. Пищевая ценность коктейля: Кофейный напиток на молоке (на выход), г</v>
      </c>
    </row>
    <row r="74" spans="1:68" ht="13.9" hidden="1" customHeight="1" x14ac:dyDescent="0.25">
      <c r="A74" s="26" t="str">
        <f>"Информация о пищевой ценности (на " &amp; Рец_Выход_Дробью &amp; " г)"</f>
        <v>Информация о пищевой ценности (на 200 г)</v>
      </c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 t="str">
        <f>"Информация о пищевой ценности (на " &amp; Рец_Выход_Дробью &amp; " г)"</f>
        <v>Информация о пищевой ценности (на 200 г)</v>
      </c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M74" s="26"/>
      <c r="AN74" s="26"/>
    </row>
    <row r="75" spans="1:68" s="18" customFormat="1" ht="31.9" hidden="1" customHeight="1" x14ac:dyDescent="0.25">
      <c r="A75" s="100" t="s">
        <v>18</v>
      </c>
      <c r="B75" s="100"/>
      <c r="C75" s="100"/>
      <c r="D75" s="99" t="s">
        <v>19</v>
      </c>
      <c r="E75" s="100"/>
      <c r="F75" s="99" t="s">
        <v>153</v>
      </c>
      <c r="G75" s="100"/>
      <c r="H75" s="100"/>
      <c r="I75" s="108"/>
      <c r="J75" s="99" t="s">
        <v>144</v>
      </c>
      <c r="K75" s="100"/>
      <c r="L75" s="100"/>
      <c r="M75" s="100"/>
      <c r="N75" s="100"/>
      <c r="O75" s="99" t="s">
        <v>74</v>
      </c>
      <c r="P75" s="100"/>
      <c r="Q75" s="100"/>
      <c r="R75" s="100"/>
      <c r="S75" s="100"/>
      <c r="T75" s="100" t="str">
        <f>A75</f>
        <v>Белки, г</v>
      </c>
      <c r="U75" s="100"/>
      <c r="V75" s="100"/>
      <c r="W75" s="99" t="s">
        <v>19</v>
      </c>
      <c r="X75" s="100"/>
      <c r="Y75" s="99" t="s">
        <v>153</v>
      </c>
      <c r="Z75" s="100"/>
      <c r="AA75" s="100"/>
      <c r="AB75" s="108"/>
      <c r="AC75" s="99" t="str">
        <f>J75</f>
        <v>Калорийность, ккал/кДж</v>
      </c>
      <c r="AD75" s="100"/>
      <c r="AE75" s="100"/>
      <c r="AF75" s="100"/>
      <c r="AG75" s="100"/>
      <c r="AH75" s="99" t="str">
        <f>O75</f>
        <v>Выход, г</v>
      </c>
      <c r="AI75" s="100"/>
      <c r="AJ75" s="100"/>
      <c r="AK75" s="100"/>
      <c r="AL75" s="100"/>
      <c r="AX75" s="41"/>
      <c r="AY75" s="41"/>
      <c r="AZ75" s="41"/>
      <c r="BA75" s="126" t="s">
        <v>65</v>
      </c>
      <c r="BB75" s="126"/>
      <c r="BC75" s="126"/>
      <c r="BD75" s="126"/>
      <c r="BE75" s="122" t="s">
        <v>66</v>
      </c>
      <c r="BF75" s="123"/>
      <c r="BG75" s="123"/>
      <c r="BH75" s="123"/>
      <c r="BI75" s="129" t="s">
        <v>20</v>
      </c>
      <c r="BJ75" s="126"/>
      <c r="BK75" s="126"/>
      <c r="BL75" s="126"/>
      <c r="BM75" s="126"/>
      <c r="BN75" s="41"/>
      <c r="BO75" s="41"/>
      <c r="BP75" s="41"/>
    </row>
    <row r="76" spans="1:68" s="18" customFormat="1" ht="12" hidden="1" customHeight="1" x14ac:dyDescent="0.25">
      <c r="A76" s="98">
        <f>Пищ_Бел</f>
        <v>2.8613599999999999</v>
      </c>
      <c r="B76" s="98"/>
      <c r="C76" s="98"/>
      <c r="D76" s="113">
        <f>Пищ_Жир</f>
        <v>2.8160000000000003</v>
      </c>
      <c r="E76" s="98"/>
      <c r="F76" s="113" t="str">
        <f>ROUND(Пищ_Угл,1) &amp; "/" &amp; ROUND(Пищ_ПВ,1)</f>
        <v>14,9/0</v>
      </c>
      <c r="G76" s="98"/>
      <c r="H76" s="98"/>
      <c r="I76" s="114"/>
      <c r="J76" s="101" t="str">
        <f>ROUND(Пищ_Кал,0) &amp; "/" &amp; ROUND(Пищ_Кал * 4.1868,0)</f>
        <v>94/393</v>
      </c>
      <c r="K76" s="102"/>
      <c r="L76" s="102"/>
      <c r="M76" s="102"/>
      <c r="N76" s="102"/>
      <c r="O76" s="101" t="str">
        <f>Рец_Выход_Дробью</f>
        <v>200</v>
      </c>
      <c r="P76" s="102"/>
      <c r="Q76" s="102"/>
      <c r="R76" s="102"/>
      <c r="S76" s="102"/>
      <c r="T76" s="98">
        <f>Пищ_Бел</f>
        <v>2.8613599999999999</v>
      </c>
      <c r="U76" s="98"/>
      <c r="V76" s="98"/>
      <c r="W76" s="113">
        <f>Пищ_Жир</f>
        <v>2.8160000000000003</v>
      </c>
      <c r="X76" s="98"/>
      <c r="Y76" s="113" t="str">
        <f>ROUND(Пищ_Угл,1) &amp; "/" &amp; ROUND(Пищ_ПВ,1)</f>
        <v>14,9/0</v>
      </c>
      <c r="Z76" s="98"/>
      <c r="AA76" s="98"/>
      <c r="AB76" s="114"/>
      <c r="AC76" s="101" t="str">
        <f>J76</f>
        <v>94/393</v>
      </c>
      <c r="AD76" s="102"/>
      <c r="AE76" s="102"/>
      <c r="AF76" s="102"/>
      <c r="AG76" s="102"/>
      <c r="AH76" s="101" t="str">
        <f>Рец_Выход_Дробью</f>
        <v>200</v>
      </c>
      <c r="AI76" s="102"/>
      <c r="AJ76" s="102"/>
      <c r="AK76" s="102"/>
      <c r="AL76" s="102"/>
      <c r="BA76" s="98" t="str">
        <f>IF(Пищ_Спирт&lt;&gt;"",Пищ_Спирт,"")</f>
        <v/>
      </c>
      <c r="BB76" s="98"/>
      <c r="BC76" s="98"/>
      <c r="BD76" s="98"/>
      <c r="BE76" s="113" t="str">
        <f>IF(Пищ_Сахар&lt;&gt;"",Пищ_Сахар,"")</f>
        <v/>
      </c>
      <c r="BF76" s="98"/>
      <c r="BG76" s="98"/>
      <c r="BH76" s="98"/>
      <c r="BI76" s="101">
        <f>Dop!I9</f>
        <v>0</v>
      </c>
      <c r="BJ76" s="102"/>
      <c r="BK76" s="102"/>
      <c r="BL76" s="102"/>
      <c r="BM76" s="102"/>
    </row>
    <row r="77" spans="1:68" s="18" customFormat="1" ht="12" hidden="1" customHeight="1" x14ac:dyDescent="0.25">
      <c r="A77" s="171">
        <f>Пищ_Бел/Рец_Выход_Суммой * 100</f>
        <v>1.43068</v>
      </c>
      <c r="B77" s="171"/>
      <c r="C77" s="171"/>
      <c r="D77" s="172">
        <f>Пищ_Жир/Рец_Выход_Суммой * 100</f>
        <v>1.4080000000000001</v>
      </c>
      <c r="E77" s="171"/>
      <c r="F77" s="172" t="str">
        <f>ROUND(Пищ_Угл /Рец_Выход_Суммой * 100,1) &amp; "/" &amp; ROUND(Пищ_ПВ /Рец_Выход_Суммой * 100,1)</f>
        <v>7,5/0</v>
      </c>
      <c r="G77" s="171"/>
      <c r="H77" s="171"/>
      <c r="I77" s="173"/>
      <c r="J77" s="169" t="str">
        <f>ROUND(Пищ_Кал/Рец_Выход_Суммой * 100,0) &amp; "/" &amp; ROUND(Пищ_Кал/Рец_Выход_Суммой * 100 * 4.1868,0)</f>
        <v>47/196</v>
      </c>
      <c r="K77" s="170"/>
      <c r="L77" s="170"/>
      <c r="M77" s="170"/>
      <c r="N77" s="170"/>
      <c r="O77" s="169">
        <v>100</v>
      </c>
      <c r="P77" s="170"/>
      <c r="Q77" s="170"/>
      <c r="R77" s="170"/>
      <c r="S77" s="170"/>
      <c r="T77" s="171">
        <f>Пищ_Бел/Рец_Выход_Суммой * 100</f>
        <v>1.43068</v>
      </c>
      <c r="U77" s="171"/>
      <c r="V77" s="171"/>
      <c r="W77" s="174">
        <f>Пищ_Жир/Рец_Выход_Суммой * 100</f>
        <v>1.4080000000000001</v>
      </c>
      <c r="X77" s="175"/>
      <c r="Y77" s="174" t="str">
        <f>ROUND(Пищ_Угл /Рец_Выход_Суммой * 100,1) &amp; "/" &amp; ROUND(Пищ_ПВ /Рец_Выход_Суммой * 100,1)</f>
        <v>7,5/0</v>
      </c>
      <c r="Z77" s="175"/>
      <c r="AA77" s="175"/>
      <c r="AB77" s="176"/>
      <c r="AC77" s="169" t="str">
        <f>J77</f>
        <v>47/196</v>
      </c>
      <c r="AD77" s="170"/>
      <c r="AE77" s="170"/>
      <c r="AF77" s="170"/>
      <c r="AG77" s="170"/>
      <c r="AH77" s="169">
        <v>100</v>
      </c>
      <c r="AI77" s="170"/>
      <c r="AJ77" s="170"/>
      <c r="AK77" s="170"/>
      <c r="AL77" s="170"/>
      <c r="AX77" s="12" t="str">
        <f xml:space="preserve"> "7. Пищевая ценность коктейля: " &amp; BG24 &amp; " (на выход), г"</f>
        <v>7. Пищевая ценность коктейля:  (на выход), г</v>
      </c>
      <c r="BA77" s="42"/>
      <c r="BB77" s="42"/>
      <c r="BC77" s="42"/>
      <c r="BD77" s="42"/>
      <c r="BE77" s="42"/>
      <c r="BF77" s="42"/>
      <c r="BG77" s="42"/>
      <c r="BH77" s="42"/>
      <c r="BI77" s="43"/>
      <c r="BJ77" s="43"/>
      <c r="BK77" s="43"/>
      <c r="BL77" s="43"/>
      <c r="BM77" s="43"/>
    </row>
    <row r="78" spans="1:68" s="18" customFormat="1" ht="44.45" customHeight="1" x14ac:dyDescent="0.25">
      <c r="A78" s="118" t="s">
        <v>18</v>
      </c>
      <c r="B78" s="118"/>
      <c r="C78" s="119" t="s">
        <v>19</v>
      </c>
      <c r="D78" s="118"/>
      <c r="E78" s="119" t="s">
        <v>152</v>
      </c>
      <c r="F78" s="118"/>
      <c r="G78" s="120"/>
      <c r="H78" s="119" t="s">
        <v>26</v>
      </c>
      <c r="I78" s="120"/>
      <c r="J78" s="111" t="s">
        <v>27</v>
      </c>
      <c r="K78" s="121"/>
      <c r="L78" s="111" t="s">
        <v>156</v>
      </c>
      <c r="M78" s="112"/>
      <c r="N78" s="111" t="s">
        <v>157</v>
      </c>
      <c r="O78" s="112"/>
      <c r="P78" s="111" t="s">
        <v>28</v>
      </c>
      <c r="Q78" s="112"/>
      <c r="R78" s="119" t="s">
        <v>145</v>
      </c>
      <c r="S78" s="118"/>
      <c r="T78" s="118" t="s">
        <v>18</v>
      </c>
      <c r="U78" s="118"/>
      <c r="V78" s="119" t="s">
        <v>19</v>
      </c>
      <c r="W78" s="118"/>
      <c r="X78" s="119" t="str">
        <f>E78</f>
        <v>Углеводы/ пищевые волокна, г</v>
      </c>
      <c r="Y78" s="118"/>
      <c r="Z78" s="120"/>
      <c r="AA78" s="119" t="s">
        <v>26</v>
      </c>
      <c r="AB78" s="118"/>
      <c r="AC78" s="111" t="s">
        <v>27</v>
      </c>
      <c r="AD78" s="121"/>
      <c r="AE78" s="111" t="s">
        <v>156</v>
      </c>
      <c r="AF78" s="112"/>
      <c r="AG78" s="111" t="s">
        <v>157</v>
      </c>
      <c r="AH78" s="112"/>
      <c r="AI78" s="111" t="s">
        <v>28</v>
      </c>
      <c r="AJ78" s="112"/>
      <c r="AK78" s="119" t="str">
        <f>R78</f>
        <v>Калорий-ность, ккал/кДж</v>
      </c>
      <c r="AL78" s="118"/>
      <c r="BA78" s="121" t="s">
        <v>65</v>
      </c>
      <c r="BB78" s="121"/>
      <c r="BC78" s="121"/>
      <c r="BD78" s="121"/>
      <c r="BE78" s="148" t="s">
        <v>66</v>
      </c>
      <c r="BF78" s="149"/>
      <c r="BG78" s="149"/>
      <c r="BH78" s="149"/>
      <c r="BI78" s="111" t="s">
        <v>20</v>
      </c>
      <c r="BJ78" s="121"/>
      <c r="BK78" s="121"/>
      <c r="BL78" s="121"/>
      <c r="BM78" s="121"/>
    </row>
    <row r="79" spans="1:68" ht="14.25" customHeight="1" x14ac:dyDescent="0.25">
      <c r="A79" s="98">
        <f>Пищ_Бел</f>
        <v>2.8613599999999999</v>
      </c>
      <c r="B79" s="98"/>
      <c r="C79" s="113">
        <f>Пищ_Жир</f>
        <v>2.8160000000000003</v>
      </c>
      <c r="D79" s="98"/>
      <c r="E79" s="113" t="str">
        <f>ROUND(Пищ_Угл,1) &amp; "/" &amp; ROUND(Пищ_ПВ,1)</f>
        <v>14,9/0</v>
      </c>
      <c r="F79" s="98"/>
      <c r="G79" s="114"/>
      <c r="H79" s="113">
        <f>Пищ_Кальц</f>
        <v>105.864</v>
      </c>
      <c r="I79" s="98"/>
      <c r="J79" s="113">
        <f>Пищ_Жел</f>
        <v>0.11310000000000001</v>
      </c>
      <c r="K79" s="114"/>
      <c r="L79" s="113">
        <f>Пищ_ВитВ1</f>
        <v>2.9145600000000001E-2</v>
      </c>
      <c r="M79" s="114"/>
      <c r="N79" s="113">
        <f>Пищ_ВитВ2</f>
        <v>0.12057599999999999</v>
      </c>
      <c r="O79" s="114"/>
      <c r="P79" s="113">
        <f>Пищ_С</f>
        <v>0.52</v>
      </c>
      <c r="Q79" s="114"/>
      <c r="R79" s="101" t="str">
        <f>ROUND(Пищ_Кал,0) &amp; "/" &amp; ROUND(Пищ_Кал * 4.1868,0)</f>
        <v>94/393</v>
      </c>
      <c r="S79" s="102"/>
      <c r="T79" s="98">
        <f>Пищ_Бел</f>
        <v>2.8613599999999999</v>
      </c>
      <c r="U79" s="98"/>
      <c r="V79" s="113">
        <f>Пищ_Жир</f>
        <v>2.8160000000000003</v>
      </c>
      <c r="W79" s="98"/>
      <c r="X79" s="113" t="str">
        <f>ROUND(Пищ_Угл,1) &amp; "/" &amp; ROUND(Пищ_ПВ,1)</f>
        <v>14,9/0</v>
      </c>
      <c r="Y79" s="98"/>
      <c r="Z79" s="114"/>
      <c r="AA79" s="113">
        <f>Пищ_Кальц</f>
        <v>105.864</v>
      </c>
      <c r="AB79" s="98"/>
      <c r="AC79" s="113">
        <f>Пищ_Жел</f>
        <v>0.11310000000000001</v>
      </c>
      <c r="AD79" s="114"/>
      <c r="AE79" s="113">
        <f>Пищ_ВитВ1</f>
        <v>2.9145600000000001E-2</v>
      </c>
      <c r="AF79" s="114"/>
      <c r="AG79" s="113">
        <f>Пищ_ВитВ2</f>
        <v>0.12057599999999999</v>
      </c>
      <c r="AH79" s="114"/>
      <c r="AI79" s="113">
        <f>Пищ_С</f>
        <v>0.52</v>
      </c>
      <c r="AJ79" s="114"/>
      <c r="AK79" s="101" t="str">
        <f>R79</f>
        <v>94/393</v>
      </c>
      <c r="AL79" s="102"/>
      <c r="BA79" s="98" t="str">
        <f>IF(Пищ_Спирт&lt;&gt;"",Пищ_Спирт,"")</f>
        <v/>
      </c>
      <c r="BB79" s="98"/>
      <c r="BC79" s="98"/>
      <c r="BD79" s="98"/>
      <c r="BE79" s="113" t="str">
        <f>IF(Пищ_Сахар&lt;&gt;"",Пищ_Сахар,"")</f>
        <v/>
      </c>
      <c r="BF79" s="98"/>
      <c r="BG79" s="98"/>
      <c r="BH79" s="98"/>
      <c r="BI79" s="101">
        <f>BI76</f>
        <v>0</v>
      </c>
      <c r="BJ79" s="102"/>
      <c r="BK79" s="102"/>
      <c r="BL79" s="102"/>
      <c r="BM79" s="102"/>
    </row>
    <row r="80" spans="1:68" ht="42" customHeight="1" x14ac:dyDescent="0.25">
      <c r="A80" s="182" t="str">
        <f>IF(АллерЗаголовок&lt;&gt;"",АллерЗаголовок&amp;". Список продуктов-аллергенов: "&amp;АллерПродукты&amp;".","")</f>
        <v/>
      </c>
      <c r="B80" s="182"/>
      <c r="C80" s="182"/>
      <c r="D80" s="182"/>
      <c r="E80" s="182"/>
      <c r="F80" s="182"/>
      <c r="G80" s="182"/>
      <c r="H80" s="182"/>
      <c r="I80" s="182"/>
      <c r="J80" s="182"/>
      <c r="K80" s="182"/>
      <c r="L80" s="182"/>
      <c r="M80" s="182"/>
      <c r="N80" s="182"/>
      <c r="O80" s="182"/>
      <c r="P80" s="182"/>
      <c r="Q80" s="182"/>
      <c r="R80" s="182"/>
      <c r="S80" s="182"/>
      <c r="T80" s="44"/>
      <c r="U80" s="44"/>
      <c r="V80" s="44"/>
      <c r="W80" s="44"/>
      <c r="X80" s="44"/>
      <c r="Y80" s="44"/>
      <c r="Z80" s="44"/>
      <c r="AA80" s="44"/>
      <c r="AB80" s="44"/>
      <c r="AC80" s="44"/>
      <c r="AD80" s="44"/>
      <c r="AE80" s="44"/>
      <c r="AF80" s="44"/>
      <c r="AG80" s="44"/>
      <c r="AH80" s="44"/>
      <c r="AI80" s="44"/>
      <c r="AJ80" s="44"/>
      <c r="AK80" s="45"/>
      <c r="AL80" s="45"/>
      <c r="BA80" s="44"/>
      <c r="BB80" s="44"/>
      <c r="BC80" s="44"/>
      <c r="BD80" s="44"/>
      <c r="BE80" s="44"/>
      <c r="BF80" s="44"/>
      <c r="BG80" s="44"/>
      <c r="BH80" s="44"/>
      <c r="BI80" s="45"/>
      <c r="BJ80" s="45"/>
      <c r="BK80" s="45"/>
      <c r="BL80" s="45"/>
      <c r="BM80" s="45"/>
    </row>
    <row r="81" spans="1:68" ht="16.5" hidden="1" customHeight="1" x14ac:dyDescent="0.25">
      <c r="A81" s="12" t="s">
        <v>21</v>
      </c>
      <c r="K81" s="116"/>
      <c r="L81" s="116"/>
      <c r="M81" s="116"/>
      <c r="O81" s="110"/>
      <c r="P81" s="110"/>
      <c r="Q81" s="110"/>
      <c r="R81" s="110"/>
      <c r="S81" s="110"/>
      <c r="T81" s="12" t="s">
        <v>21</v>
      </c>
      <c r="AD81" s="116"/>
      <c r="AE81" s="116"/>
      <c r="AF81" s="116"/>
      <c r="AH81" s="110" t="str">
        <f>IF(Отв_ФИО="","",Отв_ФИО)</f>
        <v/>
      </c>
      <c r="AI81" s="110"/>
      <c r="AJ81" s="110"/>
      <c r="AK81" s="110"/>
      <c r="AL81" s="110"/>
      <c r="AX81" s="12" t="s">
        <v>21</v>
      </c>
      <c r="BH81" s="116"/>
      <c r="BI81" s="116"/>
      <c r="BJ81" s="116"/>
      <c r="BL81" s="110" t="str">
        <f>IF(Отв_ФИО="","",Отв_ФИО)</f>
        <v/>
      </c>
      <c r="BM81" s="110"/>
      <c r="BN81" s="110"/>
      <c r="BO81" s="110"/>
      <c r="BP81" s="110"/>
    </row>
    <row r="82" spans="1:68" ht="16.5" hidden="1" customHeight="1" x14ac:dyDescent="0.25">
      <c r="K82" s="115" t="s">
        <v>22</v>
      </c>
      <c r="L82" s="115"/>
      <c r="M82" s="115"/>
      <c r="O82" s="117" t="s">
        <v>23</v>
      </c>
      <c r="P82" s="117"/>
      <c r="Q82" s="117"/>
      <c r="R82" s="117"/>
      <c r="S82" s="117"/>
      <c r="T82" s="12" t="str">
        <f>IF(Отв_Долж&lt;&gt;"",Отв_Долж,"")</f>
        <v/>
      </c>
      <c r="AD82" s="115" t="s">
        <v>22</v>
      </c>
      <c r="AE82" s="115"/>
      <c r="AF82" s="115"/>
      <c r="AH82" s="117" t="s">
        <v>23</v>
      </c>
      <c r="AI82" s="117"/>
      <c r="AJ82" s="117"/>
      <c r="AK82" s="117"/>
      <c r="AL82" s="117"/>
      <c r="AX82" s="12" t="str">
        <f>IF(Отв_Долж&lt;&gt;"",Отв_Долж,"")</f>
        <v/>
      </c>
      <c r="BH82" s="115" t="s">
        <v>22</v>
      </c>
      <c r="BI82" s="115"/>
      <c r="BJ82" s="115"/>
      <c r="BL82" s="117" t="s">
        <v>23</v>
      </c>
      <c r="BM82" s="117"/>
      <c r="BN82" s="117"/>
      <c r="BO82" s="117"/>
      <c r="BP82" s="117"/>
    </row>
    <row r="83" spans="1:68" ht="16.5" hidden="1" customHeight="1" x14ac:dyDescent="0.25">
      <c r="A83" s="12" t="s">
        <v>24</v>
      </c>
      <c r="K83" s="116"/>
      <c r="L83" s="116"/>
      <c r="M83" s="116"/>
      <c r="O83" s="110"/>
      <c r="P83" s="110"/>
      <c r="Q83" s="110"/>
      <c r="R83" s="110"/>
      <c r="S83" s="110"/>
      <c r="T83" s="12" t="s">
        <v>24</v>
      </c>
      <c r="AD83" s="116"/>
      <c r="AE83" s="116"/>
      <c r="AF83" s="116"/>
      <c r="AH83" s="110" t="str">
        <f>IF(Зав_ФИО="","",Зав_ФИО)</f>
        <v/>
      </c>
      <c r="AI83" s="110"/>
      <c r="AJ83" s="110"/>
      <c r="AK83" s="110"/>
      <c r="AL83" s="110"/>
      <c r="AX83" s="12" t="s">
        <v>24</v>
      </c>
      <c r="BH83" s="116"/>
      <c r="BI83" s="116"/>
      <c r="BJ83" s="116"/>
      <c r="BL83" s="110" t="str">
        <f>IF(Зав_ФИО="","",Зав_ФИО)</f>
        <v/>
      </c>
      <c r="BM83" s="110"/>
      <c r="BN83" s="110"/>
      <c r="BO83" s="110"/>
      <c r="BP83" s="110"/>
    </row>
    <row r="84" spans="1:68" ht="16.5" hidden="1" customHeight="1" x14ac:dyDescent="0.25">
      <c r="K84" s="115" t="s">
        <v>22</v>
      </c>
      <c r="L84" s="115"/>
      <c r="M84" s="115"/>
      <c r="O84" s="117" t="s">
        <v>23</v>
      </c>
      <c r="P84" s="117"/>
      <c r="Q84" s="117"/>
      <c r="R84" s="117"/>
      <c r="S84" s="117"/>
      <c r="T84" s="12" t="str">
        <f>IF(Зав_Долж&lt;&gt;"",Зав_Долж,"")</f>
        <v/>
      </c>
      <c r="AD84" s="115" t="s">
        <v>22</v>
      </c>
      <c r="AE84" s="115"/>
      <c r="AF84" s="115"/>
      <c r="AH84" s="117" t="s">
        <v>23</v>
      </c>
      <c r="AI84" s="117"/>
      <c r="AJ84" s="117"/>
      <c r="AK84" s="117"/>
      <c r="AL84" s="117"/>
      <c r="AX84" s="12" t="str">
        <f>IF(Зав_Долж&lt;&gt;"",Зав_Долж,"")</f>
        <v/>
      </c>
      <c r="BH84" s="115" t="s">
        <v>22</v>
      </c>
      <c r="BI84" s="115"/>
      <c r="BJ84" s="115"/>
      <c r="BL84" s="117" t="s">
        <v>23</v>
      </c>
      <c r="BM84" s="117"/>
      <c r="BN84" s="117"/>
      <c r="BO84" s="117"/>
      <c r="BP84" s="117"/>
    </row>
    <row r="85" spans="1:68" ht="16.5" hidden="1" customHeight="1" x14ac:dyDescent="0.25">
      <c r="A85" s="12" t="s">
        <v>25</v>
      </c>
      <c r="K85" s="116"/>
      <c r="L85" s="116"/>
      <c r="M85" s="116"/>
      <c r="O85" s="110"/>
      <c r="P85" s="110"/>
      <c r="Q85" s="110"/>
      <c r="R85" s="110"/>
      <c r="S85" s="110"/>
      <c r="T85" s="12" t="s">
        <v>25</v>
      </c>
      <c r="AD85" s="116"/>
      <c r="AE85" s="116"/>
      <c r="AF85" s="116"/>
      <c r="AH85" s="110" t="str">
        <f>IF(Кальк_ФИО="","",Кальк_ФИО)</f>
        <v/>
      </c>
      <c r="AI85" s="110"/>
      <c r="AJ85" s="110"/>
      <c r="AK85" s="110"/>
      <c r="AL85" s="110"/>
      <c r="AX85" s="12" t="s">
        <v>25</v>
      </c>
      <c r="BH85" s="116"/>
      <c r="BI85" s="116"/>
      <c r="BJ85" s="116"/>
      <c r="BL85" s="110" t="str">
        <f>IF(Кальк_ФИО="","",Кальк_ФИО)</f>
        <v/>
      </c>
      <c r="BM85" s="110"/>
      <c r="BN85" s="110"/>
      <c r="BO85" s="110"/>
      <c r="BP85" s="110"/>
    </row>
    <row r="86" spans="1:68" ht="16.5" hidden="1" customHeight="1" x14ac:dyDescent="0.25">
      <c r="K86" s="115" t="s">
        <v>22</v>
      </c>
      <c r="L86" s="115"/>
      <c r="M86" s="115"/>
      <c r="O86" s="117" t="s">
        <v>23</v>
      </c>
      <c r="P86" s="117"/>
      <c r="Q86" s="117"/>
      <c r="R86" s="117"/>
      <c r="S86" s="117"/>
      <c r="T86" s="12" t="str">
        <f>IF(Кальк_ДОлж&lt;&gt;"",Кальк_ДОлж,"")</f>
        <v/>
      </c>
      <c r="AD86" s="115" t="s">
        <v>22</v>
      </c>
      <c r="AE86" s="115"/>
      <c r="AF86" s="115"/>
      <c r="AH86" s="117" t="s">
        <v>23</v>
      </c>
      <c r="AI86" s="117"/>
      <c r="AJ86" s="117"/>
      <c r="AK86" s="117"/>
      <c r="AL86" s="117"/>
      <c r="AX86" s="12" t="str">
        <f>IF(Кальк_ДОлж&lt;&gt;"",Кальк_ДОлж,"")</f>
        <v/>
      </c>
      <c r="BH86" s="115" t="s">
        <v>22</v>
      </c>
      <c r="BI86" s="115"/>
      <c r="BJ86" s="115"/>
      <c r="BL86" s="117" t="s">
        <v>23</v>
      </c>
      <c r="BM86" s="117"/>
      <c r="BN86" s="117"/>
      <c r="BO86" s="117"/>
      <c r="BP86" s="117"/>
    </row>
  </sheetData>
  <mergeCells count="371">
    <mergeCell ref="A16:S16"/>
    <mergeCell ref="AS29:AT29"/>
    <mergeCell ref="AU29:AW29"/>
    <mergeCell ref="BA78:BD78"/>
    <mergeCell ref="BE78:BH78"/>
    <mergeCell ref="BA40:BG40"/>
    <mergeCell ref="BH32:BJ32"/>
    <mergeCell ref="BH33:BJ33"/>
    <mergeCell ref="BH34:BJ34"/>
    <mergeCell ref="BH35:BJ35"/>
    <mergeCell ref="BH39:BJ39"/>
    <mergeCell ref="T50:AL50"/>
    <mergeCell ref="T62:AL62"/>
    <mergeCell ref="Z40:AA40"/>
    <mergeCell ref="AD40:AF40"/>
    <mergeCell ref="T60:AL60"/>
    <mergeCell ref="T61:AL61"/>
    <mergeCell ref="T52:AL52"/>
    <mergeCell ref="T54:AL54"/>
    <mergeCell ref="AG40:AH40"/>
    <mergeCell ref="T48:AL48"/>
    <mergeCell ref="AK39:AL39"/>
    <mergeCell ref="BA32:BG32"/>
    <mergeCell ref="AI40:AJ40"/>
    <mergeCell ref="AK40:AL40"/>
    <mergeCell ref="AI33:AJ33"/>
    <mergeCell ref="AI35:AJ35"/>
    <mergeCell ref="AK34:AL34"/>
    <mergeCell ref="AK35:AL35"/>
    <mergeCell ref="AM33:AO33"/>
    <mergeCell ref="AM34:AO34"/>
    <mergeCell ref="AH77:AL77"/>
    <mergeCell ref="A77:C77"/>
    <mergeCell ref="J77:N77"/>
    <mergeCell ref="O77:S77"/>
    <mergeCell ref="D77:E77"/>
    <mergeCell ref="F77:I77"/>
    <mergeCell ref="Y77:AB77"/>
    <mergeCell ref="V79:W79"/>
    <mergeCell ref="X79:Z79"/>
    <mergeCell ref="AA79:AB79"/>
    <mergeCell ref="AC79:AD79"/>
    <mergeCell ref="W77:X77"/>
    <mergeCell ref="AC77:AG77"/>
    <mergeCell ref="V78:W78"/>
    <mergeCell ref="AG78:AH78"/>
    <mergeCell ref="T77:V77"/>
    <mergeCell ref="H78:I78"/>
    <mergeCell ref="T79:U79"/>
    <mergeCell ref="H79:I79"/>
    <mergeCell ref="J79:K79"/>
    <mergeCell ref="L79:M79"/>
    <mergeCell ref="N79:O79"/>
    <mergeCell ref="O75:S75"/>
    <mergeCell ref="O76:S76"/>
    <mergeCell ref="T51:AL51"/>
    <mergeCell ref="A59:S59"/>
    <mergeCell ref="A58:S58"/>
    <mergeCell ref="T58:AL58"/>
    <mergeCell ref="T59:AL59"/>
    <mergeCell ref="A54:S54"/>
    <mergeCell ref="A52:S52"/>
    <mergeCell ref="A51:S51"/>
    <mergeCell ref="A75:C75"/>
    <mergeCell ref="A76:C76"/>
    <mergeCell ref="J76:N76"/>
    <mergeCell ref="F75:I75"/>
    <mergeCell ref="F76:I76"/>
    <mergeCell ref="D65:L65"/>
    <mergeCell ref="D75:E75"/>
    <mergeCell ref="D76:E76"/>
    <mergeCell ref="J75:N75"/>
    <mergeCell ref="M66:P66"/>
    <mergeCell ref="W76:X76"/>
    <mergeCell ref="Y76:AB76"/>
    <mergeCell ref="A63:S63"/>
    <mergeCell ref="T72:AL72"/>
    <mergeCell ref="I39:J39"/>
    <mergeCell ref="AG39:AH39"/>
    <mergeCell ref="T39:Y39"/>
    <mergeCell ref="A40:F40"/>
    <mergeCell ref="AD39:AF39"/>
    <mergeCell ref="G40:H40"/>
    <mergeCell ref="I40:J40"/>
    <mergeCell ref="K40:M40"/>
    <mergeCell ref="Q40:S40"/>
    <mergeCell ref="AB40:AC40"/>
    <mergeCell ref="T40:Y40"/>
    <mergeCell ref="AG31:AH31"/>
    <mergeCell ref="AK33:AL33"/>
    <mergeCell ref="AG33:AH33"/>
    <mergeCell ref="I32:J32"/>
    <mergeCell ref="I33:J33"/>
    <mergeCell ref="N33:P33"/>
    <mergeCell ref="K32:M32"/>
    <mergeCell ref="K33:M33"/>
    <mergeCell ref="Q32:S32"/>
    <mergeCell ref="Z33:AA33"/>
    <mergeCell ref="AB33:AC33"/>
    <mergeCell ref="AB32:AC32"/>
    <mergeCell ref="N32:P32"/>
    <mergeCell ref="K86:M86"/>
    <mergeCell ref="O86:S86"/>
    <mergeCell ref="K83:M83"/>
    <mergeCell ref="O83:S83"/>
    <mergeCell ref="K84:M84"/>
    <mergeCell ref="A23:S23"/>
    <mergeCell ref="A25:S25"/>
    <mergeCell ref="G29:J30"/>
    <mergeCell ref="G31:H31"/>
    <mergeCell ref="I31:J31"/>
    <mergeCell ref="A29:F31"/>
    <mergeCell ref="Q30:S31"/>
    <mergeCell ref="K30:M31"/>
    <mergeCell ref="A32:F32"/>
    <mergeCell ref="A33:F33"/>
    <mergeCell ref="M65:P65"/>
    <mergeCell ref="K29:S29"/>
    <mergeCell ref="Q33:S33"/>
    <mergeCell ref="Q39:S39"/>
    <mergeCell ref="A60:S60"/>
    <mergeCell ref="A61:S61"/>
    <mergeCell ref="A35:F35"/>
    <mergeCell ref="G35:H35"/>
    <mergeCell ref="G33:H33"/>
    <mergeCell ref="A15:S15"/>
    <mergeCell ref="A62:S62"/>
    <mergeCell ref="T29:Y31"/>
    <mergeCell ref="Z29:AC30"/>
    <mergeCell ref="Z31:AA31"/>
    <mergeCell ref="O81:S81"/>
    <mergeCell ref="O82:S82"/>
    <mergeCell ref="L78:M78"/>
    <mergeCell ref="N78:O78"/>
    <mergeCell ref="N30:P31"/>
    <mergeCell ref="Z39:AA39"/>
    <mergeCell ref="AB39:AC39"/>
    <mergeCell ref="G32:H32"/>
    <mergeCell ref="G34:H34"/>
    <mergeCell ref="I34:J34"/>
    <mergeCell ref="K34:M34"/>
    <mergeCell ref="N34:P34"/>
    <mergeCell ref="Q34:S34"/>
    <mergeCell ref="A43:S43"/>
    <mergeCell ref="K39:M39"/>
    <mergeCell ref="N39:P39"/>
    <mergeCell ref="N40:P40"/>
    <mergeCell ref="A39:F39"/>
    <mergeCell ref="A48:S48"/>
    <mergeCell ref="AM35:AO35"/>
    <mergeCell ref="T49:AL49"/>
    <mergeCell ref="AM39:AO39"/>
    <mergeCell ref="A46:S46"/>
    <mergeCell ref="A47:S47"/>
    <mergeCell ref="AM40:AO40"/>
    <mergeCell ref="T44:AL44"/>
    <mergeCell ref="A45:S45"/>
    <mergeCell ref="I35:J35"/>
    <mergeCell ref="K35:M35"/>
    <mergeCell ref="N35:P35"/>
    <mergeCell ref="Q35:S35"/>
    <mergeCell ref="T46:AL46"/>
    <mergeCell ref="T47:AL47"/>
    <mergeCell ref="T36:Y36"/>
    <mergeCell ref="Z36:AA36"/>
    <mergeCell ref="AB36:AC36"/>
    <mergeCell ref="AD36:AF36"/>
    <mergeCell ref="T45:AL45"/>
    <mergeCell ref="T35:Y35"/>
    <mergeCell ref="Z35:AA35"/>
    <mergeCell ref="AB35:AC35"/>
    <mergeCell ref="A44:S44"/>
    <mergeCell ref="G39:H39"/>
    <mergeCell ref="T15:AL15"/>
    <mergeCell ref="T23:AL23"/>
    <mergeCell ref="T25:AL25"/>
    <mergeCell ref="T43:AL43"/>
    <mergeCell ref="AD35:AF35"/>
    <mergeCell ref="AG35:AH35"/>
    <mergeCell ref="T34:Y34"/>
    <mergeCell ref="Z34:AA34"/>
    <mergeCell ref="AB34:AC34"/>
    <mergeCell ref="AG34:AH34"/>
    <mergeCell ref="AB31:AC31"/>
    <mergeCell ref="T32:Y32"/>
    <mergeCell ref="T33:Y33"/>
    <mergeCell ref="Z32:AA32"/>
    <mergeCell ref="AD34:AF34"/>
    <mergeCell ref="AG32:AH32"/>
    <mergeCell ref="AI34:AJ34"/>
    <mergeCell ref="AD29:AL29"/>
    <mergeCell ref="AD32:AF32"/>
    <mergeCell ref="AD33:AF33"/>
    <mergeCell ref="AI32:AJ32"/>
    <mergeCell ref="AK32:AL32"/>
    <mergeCell ref="AD31:AF31"/>
    <mergeCell ref="AI31:AJ31"/>
    <mergeCell ref="AX23:BP23"/>
    <mergeCell ref="AX25:BP25"/>
    <mergeCell ref="BK31:BM31"/>
    <mergeCell ref="BH29:BM29"/>
    <mergeCell ref="BH31:BJ31"/>
    <mergeCell ref="BA29:BG31"/>
    <mergeCell ref="AD86:AF86"/>
    <mergeCell ref="AH86:AL86"/>
    <mergeCell ref="AD81:AF81"/>
    <mergeCell ref="AH81:AL81"/>
    <mergeCell ref="AD82:AF82"/>
    <mergeCell ref="AH82:AL82"/>
    <mergeCell ref="AD83:AF83"/>
    <mergeCell ref="AH83:AL83"/>
    <mergeCell ref="AD85:AF85"/>
    <mergeCell ref="AP35:AR35"/>
    <mergeCell ref="AP39:AR39"/>
    <mergeCell ref="AP40:AR40"/>
    <mergeCell ref="AM31:AO31"/>
    <mergeCell ref="AM32:AO32"/>
    <mergeCell ref="AP31:AR31"/>
    <mergeCell ref="AP32:AR32"/>
    <mergeCell ref="AP33:AR33"/>
    <mergeCell ref="AP34:AR34"/>
    <mergeCell ref="BA33:BG33"/>
    <mergeCell ref="BK32:BM32"/>
    <mergeCell ref="BK33:BM33"/>
    <mergeCell ref="BK34:BM34"/>
    <mergeCell ref="BK35:BM35"/>
    <mergeCell ref="BK39:BM39"/>
    <mergeCell ref="BA34:BG34"/>
    <mergeCell ref="BA35:BG35"/>
    <mergeCell ref="BA39:BG39"/>
    <mergeCell ref="BK40:BM40"/>
    <mergeCell ref="BI75:BM75"/>
    <mergeCell ref="AX43:BP43"/>
    <mergeCell ref="AX54:BP54"/>
    <mergeCell ref="AX58:BP58"/>
    <mergeCell ref="AX59:BP59"/>
    <mergeCell ref="AX60:BP60"/>
    <mergeCell ref="AX61:BP61"/>
    <mergeCell ref="BK65:BN65"/>
    <mergeCell ref="BK66:BN66"/>
    <mergeCell ref="BH40:BJ40"/>
    <mergeCell ref="BA79:BD79"/>
    <mergeCell ref="BE79:BH79"/>
    <mergeCell ref="BI79:BM79"/>
    <mergeCell ref="BI78:BM78"/>
    <mergeCell ref="AX62:BP62"/>
    <mergeCell ref="BH81:BJ81"/>
    <mergeCell ref="BL81:BP81"/>
    <mergeCell ref="BH82:BJ82"/>
    <mergeCell ref="BL82:BP82"/>
    <mergeCell ref="BK67:BN67"/>
    <mergeCell ref="BK68:BN68"/>
    <mergeCell ref="BA65:BJ65"/>
    <mergeCell ref="BA76:BD76"/>
    <mergeCell ref="BA75:BD75"/>
    <mergeCell ref="BH86:BJ86"/>
    <mergeCell ref="BL86:BP86"/>
    <mergeCell ref="BE76:BH76"/>
    <mergeCell ref="BH84:BJ84"/>
    <mergeCell ref="BI76:BM76"/>
    <mergeCell ref="BL84:BP84"/>
    <mergeCell ref="BH85:BJ85"/>
    <mergeCell ref="BL85:BP85"/>
    <mergeCell ref="BE75:BH75"/>
    <mergeCell ref="BH83:BJ83"/>
    <mergeCell ref="BL83:BP83"/>
    <mergeCell ref="A78:B78"/>
    <mergeCell ref="C78:D78"/>
    <mergeCell ref="E78:G78"/>
    <mergeCell ref="X78:Z78"/>
    <mergeCell ref="AA78:AB78"/>
    <mergeCell ref="T78:U78"/>
    <mergeCell ref="AK78:AL78"/>
    <mergeCell ref="AI79:AJ79"/>
    <mergeCell ref="AI78:AJ78"/>
    <mergeCell ref="A79:B79"/>
    <mergeCell ref="AE79:AF79"/>
    <mergeCell ref="AG79:AH79"/>
    <mergeCell ref="AC78:AD78"/>
    <mergeCell ref="R79:S79"/>
    <mergeCell ref="R78:S78"/>
    <mergeCell ref="P78:Q78"/>
    <mergeCell ref="P79:Q79"/>
    <mergeCell ref="J78:K78"/>
    <mergeCell ref="AH85:AL85"/>
    <mergeCell ref="AE78:AF78"/>
    <mergeCell ref="C79:D79"/>
    <mergeCell ref="E79:G79"/>
    <mergeCell ref="AD84:AF84"/>
    <mergeCell ref="K82:M82"/>
    <mergeCell ref="K81:M81"/>
    <mergeCell ref="AK79:AL79"/>
    <mergeCell ref="AH84:AL84"/>
    <mergeCell ref="O84:S84"/>
    <mergeCell ref="K85:M85"/>
    <mergeCell ref="O85:S85"/>
    <mergeCell ref="A80:S80"/>
    <mergeCell ref="T76:V76"/>
    <mergeCell ref="AC75:AG75"/>
    <mergeCell ref="AH75:AL75"/>
    <mergeCell ref="AC76:AG76"/>
    <mergeCell ref="AH76:AL76"/>
    <mergeCell ref="A20:S20"/>
    <mergeCell ref="W65:AE65"/>
    <mergeCell ref="AF65:AI65"/>
    <mergeCell ref="AI39:AJ39"/>
    <mergeCell ref="A34:F34"/>
    <mergeCell ref="M67:P67"/>
    <mergeCell ref="A49:S49"/>
    <mergeCell ref="A50:S50"/>
    <mergeCell ref="M68:P68"/>
    <mergeCell ref="AF68:AI68"/>
    <mergeCell ref="W75:X75"/>
    <mergeCell ref="Y75:AB75"/>
    <mergeCell ref="AF66:AI66"/>
    <mergeCell ref="AF67:AI67"/>
    <mergeCell ref="T75:V75"/>
    <mergeCell ref="H71:S71"/>
    <mergeCell ref="AA71:AL71"/>
    <mergeCell ref="A72:S72"/>
    <mergeCell ref="AK31:AL31"/>
    <mergeCell ref="BH36:BJ36"/>
    <mergeCell ref="BK36:BM36"/>
    <mergeCell ref="A37:F37"/>
    <mergeCell ref="G37:H37"/>
    <mergeCell ref="I37:J37"/>
    <mergeCell ref="K37:M37"/>
    <mergeCell ref="N37:P37"/>
    <mergeCell ref="Q37:S37"/>
    <mergeCell ref="T37:Y37"/>
    <mergeCell ref="Z37:AA37"/>
    <mergeCell ref="AG36:AH36"/>
    <mergeCell ref="AI36:AJ36"/>
    <mergeCell ref="AK36:AL36"/>
    <mergeCell ref="AM36:AO36"/>
    <mergeCell ref="AP36:AR36"/>
    <mergeCell ref="BA36:BG36"/>
    <mergeCell ref="A36:F36"/>
    <mergeCell ref="G36:H36"/>
    <mergeCell ref="I36:J36"/>
    <mergeCell ref="K36:M36"/>
    <mergeCell ref="N36:P36"/>
    <mergeCell ref="Q36:S36"/>
    <mergeCell ref="AP37:AR37"/>
    <mergeCell ref="BA37:BG37"/>
    <mergeCell ref="BH37:BJ37"/>
    <mergeCell ref="BK37:BM37"/>
    <mergeCell ref="A38:F38"/>
    <mergeCell ref="G38:H38"/>
    <mergeCell ref="I38:J38"/>
    <mergeCell ref="K38:M38"/>
    <mergeCell ref="N38:P38"/>
    <mergeCell ref="Q38:S38"/>
    <mergeCell ref="AB37:AC37"/>
    <mergeCell ref="AD37:AF37"/>
    <mergeCell ref="AG37:AH37"/>
    <mergeCell ref="AI37:AJ37"/>
    <mergeCell ref="AK37:AL37"/>
    <mergeCell ref="AM37:AO37"/>
    <mergeCell ref="AK38:AL38"/>
    <mergeCell ref="AM38:AO38"/>
    <mergeCell ref="AP38:AR38"/>
    <mergeCell ref="BA38:BG38"/>
    <mergeCell ref="BH38:BJ38"/>
    <mergeCell ref="BK38:BM38"/>
    <mergeCell ref="T38:Y38"/>
    <mergeCell ref="Z38:AA38"/>
    <mergeCell ref="AB38:AC38"/>
    <mergeCell ref="AD38:AF38"/>
    <mergeCell ref="AG38:AH38"/>
    <mergeCell ref="AI38:AJ38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83"/>
      <c r="B1" s="183"/>
      <c r="C1" s="183"/>
    </row>
    <row r="3" spans="1:3" x14ac:dyDescent="0.25">
      <c r="A3" s="1" t="s">
        <v>46</v>
      </c>
      <c r="B3" s="2" t="str">
        <f>IF(Рец_Имя="","",Рец_Имя)</f>
        <v>Кофейный напиток на молоке</v>
      </c>
    </row>
    <row r="4" spans="1:3" ht="49.5" customHeight="1" x14ac:dyDescent="0.25">
      <c r="A4" s="184" t="s">
        <v>182</v>
      </c>
      <c r="B4" s="184"/>
      <c r="C4" s="184"/>
    </row>
    <row r="5" spans="1:3" x14ac:dyDescent="0.25">
      <c r="A5" s="1" t="s">
        <v>181</v>
      </c>
    </row>
    <row r="7" spans="1:3" ht="50.25" customHeight="1" x14ac:dyDescent="0.25">
      <c r="A7" s="3" t="s">
        <v>47</v>
      </c>
      <c r="B7" s="3" t="s">
        <v>48</v>
      </c>
      <c r="C7" s="4" t="s">
        <v>49</v>
      </c>
    </row>
    <row r="8" spans="1:3" x14ac:dyDescent="0.25">
      <c r="A8" s="5" t="s">
        <v>50</v>
      </c>
      <c r="B8" s="52">
        <v>0.04</v>
      </c>
      <c r="C8" s="6" t="s">
        <v>183</v>
      </c>
    </row>
    <row r="9" spans="1:3" x14ac:dyDescent="0.25">
      <c r="A9" s="5" t="s">
        <v>51</v>
      </c>
      <c r="B9" s="52">
        <v>0.03</v>
      </c>
      <c r="C9" s="6" t="s">
        <v>183</v>
      </c>
    </row>
    <row r="10" spans="1:3" x14ac:dyDescent="0.25">
      <c r="A10" s="5" t="s">
        <v>52</v>
      </c>
      <c r="B10" s="52">
        <v>0.04</v>
      </c>
      <c r="C10" s="6" t="s">
        <v>183</v>
      </c>
    </row>
    <row r="11" spans="1:3" x14ac:dyDescent="0.25">
      <c r="A11" s="7" t="s">
        <v>53</v>
      </c>
      <c r="B11" s="53">
        <v>0.04</v>
      </c>
      <c r="C11" s="8" t="s">
        <v>183</v>
      </c>
    </row>
    <row r="13" spans="1:3" x14ac:dyDescent="0.25">
      <c r="A13" s="1" t="s">
        <v>54</v>
      </c>
    </row>
    <row r="14" spans="1:3" x14ac:dyDescent="0.25">
      <c r="A14" s="1" t="s">
        <v>55</v>
      </c>
    </row>
    <row r="15" spans="1:3" x14ac:dyDescent="0.25">
      <c r="A15" s="1" t="s">
        <v>56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Кофейный напиток на молоке</v>
      </c>
      <c r="F1" s="11" t="s">
        <v>102</v>
      </c>
    </row>
    <row r="2" spans="1:9" x14ac:dyDescent="0.25">
      <c r="A2" t="s">
        <v>39</v>
      </c>
      <c r="B2" s="10" t="s">
        <v>160</v>
      </c>
      <c r="F2" t="s">
        <v>103</v>
      </c>
      <c r="G2">
        <v>2.8613599999999999</v>
      </c>
    </row>
    <row r="3" spans="1:9" x14ac:dyDescent="0.25">
      <c r="A3" t="s">
        <v>16</v>
      </c>
      <c r="B3" s="10" t="s">
        <v>163</v>
      </c>
      <c r="C3" s="9">
        <v>200</v>
      </c>
      <c r="F3" t="s">
        <v>104</v>
      </c>
      <c r="G3">
        <v>2.8160000000000003</v>
      </c>
    </row>
    <row r="4" spans="1:9" x14ac:dyDescent="0.25">
      <c r="A4" t="s">
        <v>38</v>
      </c>
      <c r="B4" t="s">
        <v>162</v>
      </c>
      <c r="F4" t="s">
        <v>105</v>
      </c>
      <c r="G4">
        <v>14.913808</v>
      </c>
    </row>
    <row r="5" spans="1:9" x14ac:dyDescent="0.25">
      <c r="A5" t="s">
        <v>86</v>
      </c>
      <c r="C5" t="s">
        <v>89</v>
      </c>
      <c r="F5" t="s">
        <v>20</v>
      </c>
      <c r="G5">
        <v>93.761910399999991</v>
      </c>
    </row>
    <row r="6" spans="1:9" x14ac:dyDescent="0.25">
      <c r="A6" t="s">
        <v>87</v>
      </c>
      <c r="C6" t="s">
        <v>90</v>
      </c>
      <c r="F6" t="s">
        <v>114</v>
      </c>
    </row>
    <row r="7" spans="1:9" x14ac:dyDescent="0.25">
      <c r="A7" t="s">
        <v>88</v>
      </c>
      <c r="C7" t="s">
        <v>94</v>
      </c>
      <c r="F7" t="s">
        <v>116</v>
      </c>
      <c r="I7">
        <f>Пищ_Спирт/100*Рец_Выход_Суммой</f>
        <v>0</v>
      </c>
    </row>
    <row r="8" spans="1:9" x14ac:dyDescent="0.25">
      <c r="A8" t="s">
        <v>91</v>
      </c>
      <c r="B8">
        <v>10</v>
      </c>
      <c r="F8" t="s">
        <v>115</v>
      </c>
      <c r="I8">
        <f>Пищ_Сахар/100*Рец_Выход_Суммой</f>
        <v>0</v>
      </c>
    </row>
    <row r="9" spans="1:9" x14ac:dyDescent="0.25">
      <c r="A9" t="s">
        <v>92</v>
      </c>
      <c r="B9">
        <v>20</v>
      </c>
      <c r="F9" t="s">
        <v>154</v>
      </c>
      <c r="G9">
        <v>0</v>
      </c>
      <c r="I9">
        <f>I7*7+I8*4</f>
        <v>0</v>
      </c>
    </row>
    <row r="10" spans="1:9" x14ac:dyDescent="0.25">
      <c r="A10" t="s">
        <v>93</v>
      </c>
      <c r="B10">
        <v>30</v>
      </c>
      <c r="F10" t="s">
        <v>106</v>
      </c>
      <c r="G10">
        <v>105.864</v>
      </c>
    </row>
    <row r="11" spans="1:9" x14ac:dyDescent="0.25">
      <c r="A11" t="s">
        <v>142</v>
      </c>
      <c r="B11" t="s">
        <v>178</v>
      </c>
      <c r="F11" t="s">
        <v>107</v>
      </c>
      <c r="G11">
        <v>12.18</v>
      </c>
    </row>
    <row r="12" spans="1:9" x14ac:dyDescent="0.25">
      <c r="A12" t="s">
        <v>143</v>
      </c>
      <c r="F12" t="s">
        <v>108</v>
      </c>
      <c r="G12">
        <v>0.11310000000000001</v>
      </c>
    </row>
    <row r="13" spans="1:9" x14ac:dyDescent="0.25">
      <c r="F13" t="s">
        <v>109</v>
      </c>
      <c r="G13">
        <v>2.9145600000000001E-2</v>
      </c>
    </row>
    <row r="14" spans="1:9" x14ac:dyDescent="0.25">
      <c r="F14" t="s">
        <v>110</v>
      </c>
      <c r="G14">
        <v>0.12057599999999999</v>
      </c>
    </row>
    <row r="15" spans="1:9" x14ac:dyDescent="0.25">
      <c r="F15" t="s">
        <v>111</v>
      </c>
      <c r="G15">
        <v>0.52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112</v>
      </c>
      <c r="I1" s="10" t="s">
        <v>81</v>
      </c>
    </row>
    <row r="2" spans="1:10" x14ac:dyDescent="0.25">
      <c r="A2" t="s">
        <v>32</v>
      </c>
      <c r="C2" s="10" t="s">
        <v>155</v>
      </c>
      <c r="I2" s="10" t="s">
        <v>82</v>
      </c>
      <c r="J2" t="s">
        <v>83</v>
      </c>
    </row>
    <row r="3" spans="1:10" x14ac:dyDescent="0.25">
      <c r="A3" t="s">
        <v>34</v>
      </c>
      <c r="C3" s="10" t="s">
        <v>150</v>
      </c>
      <c r="I3" s="10" t="str">
        <f>"2.1"</f>
        <v>2.1</v>
      </c>
      <c r="J3" t="s">
        <v>84</v>
      </c>
    </row>
    <row r="4" spans="1:10" x14ac:dyDescent="0.25">
      <c r="A4" t="s">
        <v>67</v>
      </c>
      <c r="C4" s="10" t="s">
        <v>151</v>
      </c>
      <c r="I4" s="10" t="str">
        <f>"2.1.1"</f>
        <v>2.1.1</v>
      </c>
      <c r="J4" t="s">
        <v>85</v>
      </c>
    </row>
    <row r="5" spans="1:10" x14ac:dyDescent="0.25">
      <c r="A5" t="s">
        <v>35</v>
      </c>
      <c r="C5" s="10" t="s">
        <v>97</v>
      </c>
      <c r="I5" s="10" t="str">
        <f>"2.1.2"</f>
        <v>2.1.2</v>
      </c>
      <c r="J5" t="s">
        <v>95</v>
      </c>
    </row>
    <row r="6" spans="1:10" x14ac:dyDescent="0.25">
      <c r="A6" t="s">
        <v>36</v>
      </c>
      <c r="C6" s="10" t="s">
        <v>98</v>
      </c>
      <c r="I6" s="10" t="s">
        <v>100</v>
      </c>
      <c r="J6" t="s">
        <v>101</v>
      </c>
    </row>
    <row r="7" spans="1:10" x14ac:dyDescent="0.25">
      <c r="A7" t="s">
        <v>57</v>
      </c>
      <c r="C7" s="10" t="s">
        <v>124</v>
      </c>
      <c r="D7" t="s">
        <v>59</v>
      </c>
      <c r="I7" s="10" t="s">
        <v>112</v>
      </c>
      <c r="J7" t="s">
        <v>113</v>
      </c>
    </row>
    <row r="8" spans="1:10" x14ac:dyDescent="0.25">
      <c r="A8" t="s">
        <v>58</v>
      </c>
      <c r="C8" s="10" t="s">
        <v>125</v>
      </c>
      <c r="D8" t="s">
        <v>59</v>
      </c>
      <c r="I8" s="10" t="s">
        <v>129</v>
      </c>
      <c r="J8" t="s">
        <v>130</v>
      </c>
    </row>
    <row r="9" spans="1:10" x14ac:dyDescent="0.25">
      <c r="A9" t="s">
        <v>69</v>
      </c>
      <c r="C9" s="10" t="s">
        <v>126</v>
      </c>
      <c r="I9" s="10" t="s">
        <v>131</v>
      </c>
      <c r="J9" t="s">
        <v>132</v>
      </c>
    </row>
    <row r="10" spans="1:10" x14ac:dyDescent="0.25">
      <c r="A10" t="s">
        <v>75</v>
      </c>
      <c r="C10" s="10" t="s">
        <v>99</v>
      </c>
      <c r="I10" s="10" t="s">
        <v>140</v>
      </c>
      <c r="J10" t="s">
        <v>141</v>
      </c>
    </row>
    <row r="11" spans="1:10" x14ac:dyDescent="0.25">
      <c r="A11" t="s">
        <v>76</v>
      </c>
      <c r="C11"/>
      <c r="D11" t="s">
        <v>77</v>
      </c>
      <c r="I11" s="10" t="s">
        <v>148</v>
      </c>
      <c r="J11" t="s">
        <v>149</v>
      </c>
    </row>
    <row r="12" spans="1:10" x14ac:dyDescent="0.25">
      <c r="A12" t="s">
        <v>78</v>
      </c>
      <c r="C12" s="10" t="s">
        <v>79</v>
      </c>
      <c r="D12" t="s">
        <v>80</v>
      </c>
    </row>
    <row r="13" spans="1:10" x14ac:dyDescent="0.25">
      <c r="A13" t="s">
        <v>123</v>
      </c>
      <c r="C13" s="10" t="s">
        <v>127</v>
      </c>
      <c r="D13" t="s">
        <v>128</v>
      </c>
    </row>
    <row r="14" spans="1:10" x14ac:dyDescent="0.25">
      <c r="A14" t="s">
        <v>133</v>
      </c>
      <c r="C14" s="10" t="s">
        <v>134</v>
      </c>
    </row>
    <row r="15" spans="1:10" x14ac:dyDescent="0.25">
      <c r="A15" t="s">
        <v>135</v>
      </c>
      <c r="C15" s="10" t="s">
        <v>136</v>
      </c>
    </row>
    <row r="16" spans="1:10" x14ac:dyDescent="0.25">
      <c r="A16" t="s">
        <v>137</v>
      </c>
      <c r="C16" s="10" t="s">
        <v>139</v>
      </c>
      <c r="D16" t="s">
        <v>138</v>
      </c>
    </row>
    <row r="17" spans="1:1" x14ac:dyDescent="0.25">
      <c r="A17" t="s">
        <v>146</v>
      </c>
    </row>
    <row r="18" spans="1:1" x14ac:dyDescent="0.25">
      <c r="A18" t="s">
        <v>147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2023-08-30T10:37:04Z</dcterms:modified>
</cp:coreProperties>
</file>